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1680"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AX76" i="3" s="1"/>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BA118" i="3"/>
  <c r="AZ118" i="3"/>
  <c r="AY118" i="3"/>
  <c r="AX118" i="3"/>
  <c r="AW118" i="3"/>
  <c r="AV118" i="3"/>
  <c r="AS118" i="3"/>
  <c r="AR118" i="3"/>
  <c r="AQ118" i="3"/>
  <c r="AP118" i="3"/>
  <c r="AO118" i="3"/>
  <c r="AN118" i="3"/>
  <c r="AK118" i="3"/>
  <c r="AK119" i="3" s="1"/>
  <c r="AJ118" i="3"/>
  <c r="AI118" i="3"/>
  <c r="AH118" i="3"/>
  <c r="AG118" i="3"/>
  <c r="AF118" i="3"/>
  <c r="AC118" i="3"/>
  <c r="AB118" i="3"/>
  <c r="AA118" i="3"/>
  <c r="Z118" i="3"/>
  <c r="Y118" i="3"/>
  <c r="X118" i="3"/>
  <c r="U118" i="3"/>
  <c r="T118" i="3"/>
  <c r="T119" i="3" s="1"/>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Q118" i="3" s="1"/>
  <c r="BP96" i="3"/>
  <c r="BP118" i="3" s="1"/>
  <c r="BO96" i="3"/>
  <c r="BN96" i="3"/>
  <c r="BN118" i="3" s="1"/>
  <c r="BM96" i="3"/>
  <c r="BM118" i="3" s="1"/>
  <c r="BL96" i="3"/>
  <c r="BL118" i="3" s="1"/>
  <c r="BI96" i="3"/>
  <c r="BH96" i="3"/>
  <c r="BH118" i="3" s="1"/>
  <c r="BG96" i="3"/>
  <c r="BF96" i="3"/>
  <c r="BF118" i="3" s="1"/>
  <c r="BE96" i="3"/>
  <c r="BE118" i="3" s="1"/>
  <c r="BD96" i="3"/>
  <c r="BB96" i="3"/>
  <c r="AU96" i="3" s="1"/>
  <c r="AU118" i="3" s="1"/>
  <c r="AT96" i="3"/>
  <c r="AM96" i="3" s="1"/>
  <c r="AM118" i="3" s="1"/>
  <c r="AL96" i="3"/>
  <c r="AE96" i="3" s="1"/>
  <c r="AE118" i="3" s="1"/>
  <c r="AD96" i="3"/>
  <c r="W96" i="3" s="1"/>
  <c r="W118" i="3" s="1"/>
  <c r="V96" i="3"/>
  <c r="O96" i="3" s="1"/>
  <c r="N96" i="3"/>
  <c r="G96" i="3" s="1"/>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AR76" i="3"/>
  <c r="H75" i="3"/>
  <c r="I75" i="3"/>
  <c r="J75" i="3"/>
  <c r="K75" i="3"/>
  <c r="L75" i="3"/>
  <c r="N75" i="3"/>
  <c r="G75" i="3"/>
  <c r="X75" i="3"/>
  <c r="Y75" i="3"/>
  <c r="Z75" i="3"/>
  <c r="AD75" i="3"/>
  <c r="W75" i="3"/>
  <c r="AN75" i="3"/>
  <c r="AM75" i="3"/>
  <c r="BC75" i="3"/>
  <c r="P75" i="3"/>
  <c r="Q75" i="3"/>
  <c r="V75" i="3"/>
  <c r="O75" i="3"/>
  <c r="AF75" i="3"/>
  <c r="AE75" i="3"/>
  <c r="AV75" i="3"/>
  <c r="AU75" i="3"/>
  <c r="BK75" i="3"/>
  <c r="BT75" i="3"/>
  <c r="BR75" i="3"/>
  <c r="BQ75" i="3"/>
  <c r="BP75" i="3"/>
  <c r="BO75" i="3"/>
  <c r="BN75" i="3"/>
  <c r="BM75" i="3"/>
  <c r="BL75" i="3"/>
  <c r="BJ75" i="3"/>
  <c r="BI75" i="3"/>
  <c r="BH75" i="3"/>
  <c r="BG75" i="3"/>
  <c r="BF75" i="3"/>
  <c r="BE75" i="3"/>
  <c r="BD75" i="3"/>
  <c r="BB75" i="3"/>
  <c r="BA75" i="3"/>
  <c r="AZ75" i="3"/>
  <c r="AY75" i="3"/>
  <c r="AX75" i="3"/>
  <c r="AW75" i="3"/>
  <c r="AT75" i="3"/>
  <c r="AS75" i="3"/>
  <c r="AR75" i="3"/>
  <c r="AQ75" i="3"/>
  <c r="AP75" i="3"/>
  <c r="AO75" i="3"/>
  <c r="AL75" i="3"/>
  <c r="AK75" i="3"/>
  <c r="AJ75" i="3"/>
  <c r="AI75" i="3"/>
  <c r="AH75" i="3"/>
  <c r="AG75" i="3"/>
  <c r="AC75" i="3"/>
  <c r="AB75" i="3"/>
  <c r="AA75" i="3"/>
  <c r="U75" i="3"/>
  <c r="T75" i="3"/>
  <c r="S75" i="3"/>
  <c r="R75" i="3"/>
  <c r="M75" i="3"/>
  <c r="N74" i="3"/>
  <c r="G74" i="3"/>
  <c r="AD74" i="3"/>
  <c r="W74" i="3"/>
  <c r="AM74" i="3"/>
  <c r="BC74" i="3"/>
  <c r="V74" i="3"/>
  <c r="O74" i="3"/>
  <c r="AE74" i="3"/>
  <c r="AU74" i="3"/>
  <c r="BK74" i="3"/>
  <c r="BT74" i="3"/>
  <c r="BR74" i="3"/>
  <c r="BQ74" i="3"/>
  <c r="BP74" i="3"/>
  <c r="BO74" i="3"/>
  <c r="BN74" i="3"/>
  <c r="BM74" i="3"/>
  <c r="BL74" i="3"/>
  <c r="BJ74" i="3"/>
  <c r="BI74" i="3"/>
  <c r="BH74" i="3"/>
  <c r="BG74" i="3"/>
  <c r="BF74" i="3"/>
  <c r="BE74" i="3"/>
  <c r="BD74" i="3"/>
  <c r="BB74" i="3"/>
  <c r="AT74" i="3"/>
  <c r="AL74" i="3"/>
  <c r="N73" i="3"/>
  <c r="G73" i="3"/>
  <c r="AD73" i="3"/>
  <c r="W73" i="3"/>
  <c r="AM73" i="3"/>
  <c r="BC73" i="3"/>
  <c r="V73" i="3"/>
  <c r="O73" i="3"/>
  <c r="AE73" i="3"/>
  <c r="AU73" i="3"/>
  <c r="BK73" i="3"/>
  <c r="BT73" i="3"/>
  <c r="BR73" i="3"/>
  <c r="BQ73" i="3"/>
  <c r="BP73" i="3"/>
  <c r="BO73" i="3"/>
  <c r="BN73" i="3"/>
  <c r="BM73" i="3"/>
  <c r="BL73" i="3"/>
  <c r="BJ73" i="3"/>
  <c r="BI73" i="3"/>
  <c r="BH73" i="3"/>
  <c r="BG73" i="3"/>
  <c r="BF73" i="3"/>
  <c r="BE73" i="3"/>
  <c r="BD73" i="3"/>
  <c r="BB73" i="3"/>
  <c r="AT73" i="3"/>
  <c r="AL73" i="3"/>
  <c r="BA72" i="3"/>
  <c r="AZ72" i="3"/>
  <c r="AZ23" i="3"/>
  <c r="AZ76" i="3" s="1"/>
  <c r="AZ119" i="3" s="1"/>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B76" i="3"/>
  <c r="BH76" i="3" s="1"/>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E69" i="3"/>
  <c r="AW69" i="3"/>
  <c r="AX69" i="3"/>
  <c r="AY69" i="3"/>
  <c r="BA69" i="3"/>
  <c r="BB69" i="3"/>
  <c r="AU69" i="3"/>
  <c r="BK69" i="3"/>
  <c r="BT69" i="3"/>
  <c r="BR69" i="3"/>
  <c r="BQ69" i="3"/>
  <c r="BP69" i="3"/>
  <c r="BO69" i="3"/>
  <c r="BN69" i="3"/>
  <c r="BM69" i="3"/>
  <c r="BL69" i="3"/>
  <c r="BJ69" i="3"/>
  <c r="BI69" i="3"/>
  <c r="BH69" i="3"/>
  <c r="BG69" i="3"/>
  <c r="BF69" i="3"/>
  <c r="BE69" i="3"/>
  <c r="BD69" i="3"/>
  <c r="AL69" i="3"/>
  <c r="AK69" i="3"/>
  <c r="AJ69" i="3"/>
  <c r="AI69" i="3"/>
  <c r="AH69" i="3"/>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D61" i="3"/>
  <c r="W61" i="3"/>
  <c r="AO61" i="3"/>
  <c r="AP61" i="3"/>
  <c r="AT61" i="3"/>
  <c r="AM61" i="3"/>
  <c r="BC61" i="3"/>
  <c r="Q61" i="3"/>
  <c r="R61" i="3"/>
  <c r="S61" i="3"/>
  <c r="T61" i="3"/>
  <c r="U61" i="3"/>
  <c r="V61" i="3"/>
  <c r="P61" i="3"/>
  <c r="O61" i="3"/>
  <c r="AG61" i="3"/>
  <c r="AH61" i="3"/>
  <c r="AI61" i="3"/>
  <c r="AJ61" i="3"/>
  <c r="AK61" i="3"/>
  <c r="AL61" i="3"/>
  <c r="AF61" i="3"/>
  <c r="AE61" i="3"/>
  <c r="AW61" i="3"/>
  <c r="AX61" i="3"/>
  <c r="AY61" i="3"/>
  <c r="BA61" i="3"/>
  <c r="BB61" i="3"/>
  <c r="AU61" i="3"/>
  <c r="BK61" i="3"/>
  <c r="BT61" i="3"/>
  <c r="BR61" i="3"/>
  <c r="BQ61" i="3"/>
  <c r="BP61" i="3"/>
  <c r="BO61" i="3"/>
  <c r="BN61" i="3"/>
  <c r="BM61" i="3"/>
  <c r="BL61" i="3"/>
  <c r="BJ61" i="3"/>
  <c r="BI61" i="3"/>
  <c r="BH61" i="3"/>
  <c r="BG61" i="3"/>
  <c r="BF61" i="3"/>
  <c r="BE61" i="3"/>
  <c r="BD61" i="3"/>
  <c r="AS61" i="3"/>
  <c r="AR61" i="3"/>
  <c r="AQ61" i="3"/>
  <c r="AC61" i="3"/>
  <c r="AB61" i="3"/>
  <c r="AA61" i="3"/>
  <c r="Z61" i="3"/>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N42" i="3"/>
  <c r="H42" i="3"/>
  <c r="G42" i="3"/>
  <c r="AD42" i="3"/>
  <c r="W42" i="3"/>
  <c r="AT42" i="3"/>
  <c r="AM42" i="3"/>
  <c r="BC42" i="3"/>
  <c r="Q42" i="3"/>
  <c r="R42" i="3"/>
  <c r="V42" i="3"/>
  <c r="P42" i="3"/>
  <c r="O42" i="3"/>
  <c r="AG42" i="3"/>
  <c r="AL42" i="3"/>
  <c r="AF42" i="3"/>
  <c r="AE42" i="3"/>
  <c r="AW42" i="3"/>
  <c r="BB42" i="3"/>
  <c r="AU42" i="3"/>
  <c r="BK42" i="3"/>
  <c r="BT42" i="3"/>
  <c r="BR42" i="3"/>
  <c r="BQ42" i="3"/>
  <c r="BP42" i="3"/>
  <c r="BO42" i="3"/>
  <c r="BN42" i="3"/>
  <c r="BM42" i="3"/>
  <c r="BL42" i="3"/>
  <c r="BJ42" i="3"/>
  <c r="BI42" i="3"/>
  <c r="BH42" i="3"/>
  <c r="BG42" i="3"/>
  <c r="BF42" i="3"/>
  <c r="BE42" i="3"/>
  <c r="BD42" i="3"/>
  <c r="BA42" i="3"/>
  <c r="AZ42" i="3"/>
  <c r="AY42" i="3"/>
  <c r="AX42" i="3"/>
  <c r="AS42" i="3"/>
  <c r="AR42" i="3"/>
  <c r="AQ42" i="3"/>
  <c r="AP42" i="3"/>
  <c r="AO42" i="3"/>
  <c r="AK42" i="3"/>
  <c r="AJ42" i="3"/>
  <c r="AI42" i="3"/>
  <c r="AH42" i="3"/>
  <c r="AC42" i="3"/>
  <c r="AB42" i="3"/>
  <c r="AA42" i="3"/>
  <c r="Z42" i="3"/>
  <c r="Y42" i="3"/>
  <c r="U42" i="3"/>
  <c r="T42" i="3"/>
  <c r="S42" i="3"/>
  <c r="M42" i="3"/>
  <c r="L42" i="3"/>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AD38" i="3"/>
  <c r="W38" i="3"/>
  <c r="AM38" i="3"/>
  <c r="BC38" i="3"/>
  <c r="BB38" i="3"/>
  <c r="AU38" i="3"/>
  <c r="P38" i="3"/>
  <c r="Q38" i="3"/>
  <c r="R38" i="3"/>
  <c r="S38" i="3"/>
  <c r="T38" i="3"/>
  <c r="U38" i="3"/>
  <c r="V38" i="3"/>
  <c r="O38" i="3"/>
  <c r="AF38" i="3"/>
  <c r="AE38" i="3"/>
  <c r="BK38" i="3"/>
  <c r="BT38" i="3"/>
  <c r="BR38" i="3"/>
  <c r="BQ38" i="3"/>
  <c r="BP38" i="3"/>
  <c r="BO38" i="3"/>
  <c r="BN38" i="3"/>
  <c r="BM38" i="3"/>
  <c r="BL38" i="3"/>
  <c r="BJ38" i="3"/>
  <c r="BI38" i="3"/>
  <c r="BH38" i="3"/>
  <c r="BG38" i="3"/>
  <c r="BF38" i="3"/>
  <c r="BE38" i="3"/>
  <c r="BD38" i="3"/>
  <c r="BA38" i="3"/>
  <c r="AZ38" i="3"/>
  <c r="AY38" i="3"/>
  <c r="AX38" i="3"/>
  <c r="AW38" i="3"/>
  <c r="AT38" i="3"/>
  <c r="AS38" i="3"/>
  <c r="AR38" i="3"/>
  <c r="AQ38" i="3"/>
  <c r="AP38" i="3"/>
  <c r="AO38" i="3"/>
  <c r="AL38" i="3"/>
  <c r="AK38" i="3"/>
  <c r="AJ38" i="3"/>
  <c r="AI38" i="3"/>
  <c r="AH38" i="3"/>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Q23" i="3" s="1"/>
  <c r="BA76" i="3"/>
  <c r="AY23" i="3"/>
  <c r="AY76" i="3" s="1"/>
  <c r="AW23" i="3"/>
  <c r="AW76" i="3"/>
  <c r="AS23" i="3"/>
  <c r="AQ23" i="3"/>
  <c r="AQ76" i="3"/>
  <c r="AQ119" i="3" s="1"/>
  <c r="AP23" i="3"/>
  <c r="AP76" i="3"/>
  <c r="AO23" i="3"/>
  <c r="AK23" i="3"/>
  <c r="AK76" i="3"/>
  <c r="AJ23" i="3"/>
  <c r="AI23" i="3"/>
  <c r="AH23" i="3"/>
  <c r="AG23" i="3"/>
  <c r="AG76" i="3" s="1"/>
  <c r="AF23" i="3"/>
  <c r="AF76" i="3" s="1"/>
  <c r="AC23" i="3"/>
  <c r="AC76" i="3" s="1"/>
  <c r="AC119" i="3" s="1"/>
  <c r="AA23" i="3"/>
  <c r="Z23" i="3"/>
  <c r="Y23" i="3"/>
  <c r="U23" i="3"/>
  <c r="T23" i="3"/>
  <c r="S23" i="3"/>
  <c r="S76" i="3"/>
  <c r="R23" i="3"/>
  <c r="Q23" i="3"/>
  <c r="P23" i="3"/>
  <c r="M23" i="3"/>
  <c r="M76" i="3" s="1"/>
  <c r="M119" i="3" s="1"/>
  <c r="L23" i="3"/>
  <c r="L76" i="3"/>
  <c r="K23" i="3"/>
  <c r="K76" i="3"/>
  <c r="J23" i="3"/>
  <c r="I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s="1"/>
  <c r="AT15" i="3"/>
  <c r="AM15" i="3" s="1"/>
  <c r="AL15" i="3"/>
  <c r="AE15" i="3" s="1"/>
  <c r="AD15" i="3"/>
  <c r="W15" i="3" s="1"/>
  <c r="V15" i="3"/>
  <c r="O15" i="3" s="1"/>
  <c r="N15" i="3"/>
  <c r="G15" i="3" s="1"/>
  <c r="BL72" i="3"/>
  <c r="BP72" i="3"/>
  <c r="AU72" i="3"/>
  <c r="AS76" i="3"/>
  <c r="AS119" i="3" s="1"/>
  <c r="AL72" i="3"/>
  <c r="AE72" i="3"/>
  <c r="Z76" i="3"/>
  <c r="Z119" i="3" s="1"/>
  <c r="N72" i="3"/>
  <c r="I76" i="3"/>
  <c r="I119" i="3" s="1"/>
  <c r="V72" i="3"/>
  <c r="AD72" i="3"/>
  <c r="W72" i="3"/>
  <c r="BR70" i="3"/>
  <c r="AH76" i="3"/>
  <c r="AH119" i="3" s="1"/>
  <c r="AI76" i="3"/>
  <c r="BR71" i="3"/>
  <c r="BN72" i="3"/>
  <c r="AJ76" i="3"/>
  <c r="AJ119" i="3" s="1"/>
  <c r="BK70" i="3"/>
  <c r="BO72" i="3"/>
  <c r="BC71" i="3"/>
  <c r="BC70" i="3"/>
  <c r="BJ71" i="3"/>
  <c r="BE72" i="3"/>
  <c r="BI72" i="3"/>
  <c r="BJ72" i="3"/>
  <c r="AA76" i="3"/>
  <c r="BG72" i="3"/>
  <c r="O72" i="3"/>
  <c r="BM72" i="3"/>
  <c r="P76" i="3"/>
  <c r="T76" i="3"/>
  <c r="O71" i="3"/>
  <c r="BK71" i="3"/>
  <c r="BF72" i="3"/>
  <c r="G72" i="3"/>
  <c r="BC72" i="3"/>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BC109" i="3"/>
  <c r="O109" i="3"/>
  <c r="BK109" i="3"/>
  <c r="BK108" i="3"/>
  <c r="BC108" i="3"/>
  <c r="N118" i="3"/>
  <c r="BJ108" i="3"/>
  <c r="BC91" i="3"/>
  <c r="O91" i="3"/>
  <c r="BK91" i="3"/>
  <c r="BK107" i="3"/>
  <c r="BC107" i="3"/>
  <c r="BJ107" i="3"/>
  <c r="BK111" i="3"/>
  <c r="BJ111" i="3"/>
  <c r="BC111" i="3"/>
  <c r="BB23" i="3"/>
  <c r="AU23" i="3" s="1"/>
  <c r="BA119" i="3"/>
  <c r="AO76" i="3"/>
  <c r="AR119" i="3"/>
  <c r="AP119" i="3"/>
  <c r="AN119" i="3"/>
  <c r="BK16" i="3"/>
  <c r="BT19" i="3"/>
  <c r="BR16" i="3"/>
  <c r="Y76" i="3"/>
  <c r="BT21" i="3"/>
  <c r="AB119" i="3"/>
  <c r="BC16" i="3"/>
  <c r="BT22" i="3"/>
  <c r="BO23" i="3"/>
  <c r="BT18" i="3"/>
  <c r="Q76" i="3"/>
  <c r="U76" i="3"/>
  <c r="BQ76" i="3" s="1"/>
  <c r="BT16" i="3"/>
  <c r="R76" i="3"/>
  <c r="BF23" i="3"/>
  <c r="BG23" i="3"/>
  <c r="J76" i="3"/>
  <c r="BD23" i="3"/>
  <c r="BH23" i="3"/>
  <c r="BE23" i="3"/>
  <c r="K119" i="3"/>
  <c r="BJ106" i="3"/>
  <c r="BR106" i="3"/>
  <c r="BC106" i="3"/>
  <c r="O106" i="3"/>
  <c r="BK106" i="3"/>
  <c r="BR105" i="3"/>
  <c r="BK105" i="3"/>
  <c r="BC105" i="3"/>
  <c r="BK104" i="3"/>
  <c r="BJ104" i="3"/>
  <c r="AT118" i="3"/>
  <c r="BC104" i="3"/>
  <c r="BR101" i="3"/>
  <c r="BK101" i="3"/>
  <c r="BC101" i="3"/>
  <c r="BK100" i="3"/>
  <c r="BC100" i="3"/>
  <c r="BR100" i="3"/>
  <c r="BJ100" i="3"/>
  <c r="BR98" i="3"/>
  <c r="AM98" i="3"/>
  <c r="BC98" i="3"/>
  <c r="O98" i="3"/>
  <c r="BK98" i="3"/>
  <c r="BR97" i="3"/>
  <c r="BK97" i="3"/>
  <c r="BC97" i="3"/>
  <c r="BJ97" i="3"/>
  <c r="BK95" i="3"/>
  <c r="BC95" i="3"/>
  <c r="BJ95" i="3"/>
  <c r="BK94" i="3"/>
  <c r="BJ94" i="3"/>
  <c r="BC94" i="3"/>
  <c r="BK116" i="3"/>
  <c r="BC116" i="3"/>
  <c r="BO118" i="3"/>
  <c r="G93" i="3"/>
  <c r="BC93" i="3"/>
  <c r="BK92" i="3"/>
  <c r="BC92" i="3"/>
  <c r="V118" i="3"/>
  <c r="BR89" i="3"/>
  <c r="BJ89" i="3"/>
  <c r="O89" i="3"/>
  <c r="BK89" i="3"/>
  <c r="G89" i="3"/>
  <c r="BC89" i="3"/>
  <c r="BK88" i="3"/>
  <c r="BJ87" i="3"/>
  <c r="O87" i="3"/>
  <c r="BK87" i="3"/>
  <c r="G87" i="3"/>
  <c r="BC87" i="3"/>
  <c r="BI118" i="3"/>
  <c r="BD118" i="3"/>
  <c r="BR86" i="3"/>
  <c r="BK86" i="3"/>
  <c r="BC86" i="3"/>
  <c r="BG118" i="3"/>
  <c r="AM85" i="3"/>
  <c r="AL118" i="3"/>
  <c r="W85" i="3"/>
  <c r="BR85" i="3"/>
  <c r="O85" i="3"/>
  <c r="G85" i="3"/>
  <c r="BJ85" i="3"/>
  <c r="BT70" i="3"/>
  <c r="BR72" i="3"/>
  <c r="BK72" i="3"/>
  <c r="BT72" i="3"/>
  <c r="BT71" i="3"/>
  <c r="AA119" i="3"/>
  <c r="Q119" i="3"/>
  <c r="BK85" i="3"/>
  <c r="BC85" i="3"/>
  <c r="AG119" i="3" l="1"/>
  <c r="AD118" i="3"/>
  <c r="BB118" i="3"/>
  <c r="AW119" i="3"/>
  <c r="AV119" i="3"/>
  <c r="AY119" i="3"/>
  <c r="AT76" i="3"/>
  <c r="AM76" i="3" s="1"/>
  <c r="AM119" i="3" s="1"/>
  <c r="AR120" i="3" s="1"/>
  <c r="BD76" i="3"/>
  <c r="BD119" i="3" s="1"/>
  <c r="AO119" i="3"/>
  <c r="AF119" i="3"/>
  <c r="BL76" i="3"/>
  <c r="BL119" i="3" s="1"/>
  <c r="BO76" i="3"/>
  <c r="BO119" i="3" s="1"/>
  <c r="BP76" i="3"/>
  <c r="BM23" i="3"/>
  <c r="AI119" i="3"/>
  <c r="BK96" i="3"/>
  <c r="BK118" i="3" s="1"/>
  <c r="BR96" i="3"/>
  <c r="BR118" i="3" s="1"/>
  <c r="X119" i="3"/>
  <c r="Y119" i="3"/>
  <c r="S119" i="3"/>
  <c r="O118" i="3"/>
  <c r="P119" i="3"/>
  <c r="BP119" i="3"/>
  <c r="BQ119" i="3"/>
  <c r="BI23" i="3"/>
  <c r="BG76" i="3"/>
  <c r="BG119" i="3" s="1"/>
  <c r="H119" i="3"/>
  <c r="L119" i="3"/>
  <c r="G118" i="3"/>
  <c r="BC96" i="3"/>
  <c r="BC118" i="3" s="1"/>
  <c r="BJ96" i="3"/>
  <c r="BJ118" i="3" s="1"/>
  <c r="BH119" i="3"/>
  <c r="BB76" i="3"/>
  <c r="AX119" i="3"/>
  <c r="BN76" i="3"/>
  <c r="BN119" i="3" s="1"/>
  <c r="BR15" i="3"/>
  <c r="BI76" i="3"/>
  <c r="BI119" i="3" s="1"/>
  <c r="AT23" i="3"/>
  <c r="AM23" i="3" s="1"/>
  <c r="AT119" i="3"/>
  <c r="BE76" i="3"/>
  <c r="BE119" i="3" s="1"/>
  <c r="BL23" i="3"/>
  <c r="BP23" i="3"/>
  <c r="AL23" i="3"/>
  <c r="AE23" i="3" s="1"/>
  <c r="AL76" i="3"/>
  <c r="AL119" i="3" s="1"/>
  <c r="BK15" i="3"/>
  <c r="BM76" i="3"/>
  <c r="BM119" i="3" s="1"/>
  <c r="AD76" i="3"/>
  <c r="BF76" i="3"/>
  <c r="BF119" i="3" s="1"/>
  <c r="AD23" i="3"/>
  <c r="W23" i="3" s="1"/>
  <c r="BC15" i="3"/>
  <c r="U119" i="3"/>
  <c r="V76" i="3"/>
  <c r="O76" i="3" s="1"/>
  <c r="V23" i="3"/>
  <c r="O23" i="3" s="1"/>
  <c r="R119" i="3"/>
  <c r="BN23" i="3"/>
  <c r="N23" i="3"/>
  <c r="G23" i="3" s="1"/>
  <c r="J119" i="3"/>
  <c r="N76" i="3"/>
  <c r="N119" i="3" s="1"/>
  <c r="BJ15" i="3"/>
  <c r="G76" i="3" l="1"/>
  <c r="BJ23" i="3"/>
  <c r="AU76" i="3"/>
  <c r="AU119" i="3" s="1"/>
  <c r="AZ120" i="3" s="1"/>
  <c r="BB119" i="3"/>
  <c r="AR122" i="3"/>
  <c r="BT15" i="3"/>
  <c r="BK23" i="3"/>
  <c r="AE76" i="3"/>
  <c r="AE119" i="3" s="1"/>
  <c r="AJ120" i="3" s="1"/>
  <c r="W76" i="3"/>
  <c r="W119" i="3" s="1"/>
  <c r="AB120" i="3" s="1"/>
  <c r="AD119" i="3"/>
  <c r="BC23" i="3"/>
  <c r="BR23" i="3"/>
  <c r="V119" i="3"/>
  <c r="BR76" i="3"/>
  <c r="BR119" i="3" s="1"/>
  <c r="O119" i="3"/>
  <c r="T120" i="3" s="1"/>
  <c r="BJ76" i="3"/>
  <c r="BJ119" i="3" s="1"/>
  <c r="BC76" i="3"/>
  <c r="G119" i="3"/>
  <c r="AB122" i="3" l="1"/>
  <c r="T122" i="3"/>
  <c r="BT23" i="3"/>
  <c r="BU76" i="3" s="1"/>
  <c r="BK76" i="3"/>
  <c r="BK119" i="3" s="1"/>
  <c r="BP120" i="3" s="1"/>
  <c r="AZ122" i="3"/>
  <c r="AJ122" i="3"/>
  <c r="L120" i="3"/>
  <c r="L122" i="3"/>
  <c r="BC119" i="3"/>
  <c r="BT76" i="3" l="1"/>
  <c r="BP122" i="3"/>
  <c r="BH120" i="3"/>
  <c r="BH122"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<sst xmlns="http://schemas.openxmlformats.org/spreadsheetml/2006/main" count="633" uniqueCount="182">
  <si>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</si>
  <si>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</si>
  <si>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</si>
  <si>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</si>
  <si>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</si>
  <si>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</si>
  <si>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</si>
  <si>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</si>
  <si>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</si>
  <si>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</si>
  <si>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</si>
  <si>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</si>
  <si>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</si>
  <si>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</si>
  <si>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</si>
  <si>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</si>
  <si>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</si>
  <si>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</si>
  <si>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</si>
  <si>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</si>
  <si>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</si>
  <si>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</si>
  <si>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</si>
  <si>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</si>
  <si>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</si>
  <si>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</si>
  <si>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</si>
  <si>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</si>
  <si>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</si>
  <si>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</si>
  <si>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</si>
  <si>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</si>
  <si>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</si>
  <si>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</si>
  <si>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</si>
  <si>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</si>
  <si>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</si>
  <si>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</si>
  <si>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</si>
  <si>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</si>
  <si>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</si>
  <si>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</si>
  <si>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</si>
  <si>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</si>
  <si>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</si>
  <si>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</si>
  <si>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</si>
  <si>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</si>
  <si>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</si>
  <si>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</si>
  <si>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</si>
  <si>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</si>
  <si>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</si>
  <si>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</si>
  <si>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</si>
  <si>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</si>
  <si>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</si>
  <si>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</si>
  <si>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</si>
  <si>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</si>
  <si>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</si>
  <si>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</si>
  <si>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</si>
  <si>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</si>
  <si>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</si>
  <si>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</si>
  <si>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</si>
  <si>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</si>
  <si>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</si>
  <si>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</si>
  <si>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</si>
  <si>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</si>
  <si>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</si>
  <si>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</si>
  <si>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</si>
  <si>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</si>
  <si>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</si>
  <si>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</si>
  <si>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</si>
  <si>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</si>
  <si>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</si>
  <si>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</si>
  <si>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</si>
  <si>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</si>
  <si>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</si>
  <si>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</si>
  <si>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</si>
  <si>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</si>
  <si>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</si>
  <si>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</si>
  <si>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</si>
  <si>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</si>
  <si>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</si>
  <si>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</si>
  <si>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</si>
  <si>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</si>
  <si>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</si>
  <si>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</si>
  <si>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</si>
  <si>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</si>
  <si>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</si>
  <si>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</si>
  <si>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</si>
  <si>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</si>
  <si>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</si>
  <si>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</si>
  <si>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</si>
  <si>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</si>
  <si>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</si>
  <si>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</si>
  <si>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</si>
  <si>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</si>
  <si>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</si>
  <si>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</si>
  <si>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</si>
  <si>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</si>
  <si>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</si>
  <si>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</si>
  <si>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</si>
  <si>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</si>
  <si>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</si>
  <si>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</si>
  <si>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</si>
  <si>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</si>
  <si>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</si>
  <si>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</si>
  <si>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</si>
  <si>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</si>
  <si>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</si>
  <si>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</si>
  <si>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</si>
  <si>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</si>
  <si>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</si>
  <si>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</si>
  <si>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</si>
  <si>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</si>
  <si>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</si>
  <si>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</si>
  <si>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</si>
  <si>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</si>
  <si>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</si>
  <si>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</si>
  <si>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</si>
  <si>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</si>
  <si>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</si>
  <si>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</si>
  <si>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</si>
  <si>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</si>
  <si>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</si>
  <si>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</si>
  <si>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</si>
  <si>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</si>
  <si>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</si>
  <si>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</si>
  <si>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</si>
  <si>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</si>
  <si>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</si>
  <si>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</si>
  <si>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</si>
  <si>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</si>
  <si>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</si>
  <si>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</si>
  <si>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</si>
  <si>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</si>
  <si>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</si>
  <si>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</si>
  <si>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</si>
  <si>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</si>
  <si>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</si>
  <si>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</si>
  <si>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</si>
  <si>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</si>
  <si>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</si>
  <si>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</si>
  <si>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</si>
  <si>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</si>
  <si>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</si>
  <si>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</si>
  <si>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</si>
  <si>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</si>
  <si>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M. V. Z. J. URIEL FLORES NAVARRO</t>
  </si>
  <si>
    <t>M.V.Z. VICTOR MANUEL ALMARAZ RIVAS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</si>
</sst>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H95" zoomScale="69" zoomScaleNormal="69" zoomScaleSheetLayoutView="77" workbookViewId="0">
      <selection activeCell="AW96" sqref="AW96:AX9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00" t="s">
        <v>1</v>
      </c>
      <c r="BO7" s="300"/>
      <c r="BP7" s="300"/>
      <c r="BQ7" s="300"/>
      <c r="BR7" s="300"/>
      <c r="BS7" s="28"/>
      <c r="BT7" s="28"/>
      <c r="BU7" s="28"/>
    </row>
    <row r="8" spans="1:73" ht="18" customHeight="1" thickBot="1" x14ac:dyDescent="0.3">
      <c r="A8" s="247" t="s">
        <v>2</v>
      </c>
      <c r="B8" s="247"/>
      <c r="C8" s="301" t="s">
        <v>177</v>
      </c>
      <c r="D8" s="30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0" t="s">
        <v>104</v>
      </c>
      <c r="BO8" s="300"/>
      <c r="BP8" s="300"/>
      <c r="BQ8" s="300"/>
      <c r="BR8" s="300"/>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7" t="s">
        <v>100</v>
      </c>
      <c r="F10" s="248" t="s">
        <v>8</v>
      </c>
      <c r="G10" s="260" t="s">
        <v>15</v>
      </c>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78" t="s">
        <v>9</v>
      </c>
      <c r="BD10" s="279"/>
      <c r="BE10" s="279"/>
      <c r="BF10" s="279"/>
      <c r="BG10" s="279"/>
      <c r="BH10" s="279"/>
      <c r="BI10" s="279"/>
      <c r="BJ10" s="280"/>
      <c r="BK10" s="278" t="s">
        <v>9</v>
      </c>
      <c r="BL10" s="279"/>
      <c r="BM10" s="279"/>
      <c r="BN10" s="279"/>
      <c r="BO10" s="279"/>
      <c r="BP10" s="279"/>
      <c r="BQ10" s="279"/>
      <c r="BR10" s="280"/>
      <c r="BS10" s="28"/>
      <c r="BT10" s="28"/>
      <c r="BU10" s="28"/>
    </row>
    <row r="11" spans="1:73" ht="15.75" thickBot="1" x14ac:dyDescent="0.3">
      <c r="A11" s="249"/>
      <c r="B11" s="249"/>
      <c r="C11" s="249"/>
      <c r="D11" s="249"/>
      <c r="E11" s="258"/>
      <c r="F11" s="249"/>
      <c r="G11" s="283" t="s">
        <v>166</v>
      </c>
      <c r="H11" s="283"/>
      <c r="I11" s="283"/>
      <c r="J11" s="283"/>
      <c r="K11" s="283"/>
      <c r="L11" s="283"/>
      <c r="M11" s="283"/>
      <c r="N11" s="283"/>
      <c r="O11" s="283"/>
      <c r="P11" s="283"/>
      <c r="Q11" s="283"/>
      <c r="R11" s="283"/>
      <c r="S11" s="283"/>
      <c r="T11" s="283"/>
      <c r="U11" s="283"/>
      <c r="V11" s="284"/>
      <c r="W11" s="283" t="s">
        <v>167</v>
      </c>
      <c r="X11" s="283"/>
      <c r="Y11" s="283"/>
      <c r="Z11" s="283"/>
      <c r="AA11" s="283"/>
      <c r="AB11" s="283"/>
      <c r="AC11" s="283"/>
      <c r="AD11" s="283"/>
      <c r="AE11" s="283"/>
      <c r="AF11" s="283"/>
      <c r="AG11" s="283"/>
      <c r="AH11" s="283"/>
      <c r="AI11" s="283"/>
      <c r="AJ11" s="283"/>
      <c r="AK11" s="283"/>
      <c r="AL11" s="283"/>
      <c r="AM11" s="285" t="s">
        <v>168</v>
      </c>
      <c r="AN11" s="283"/>
      <c r="AO11" s="283"/>
      <c r="AP11" s="283"/>
      <c r="AQ11" s="283"/>
      <c r="AR11" s="283"/>
      <c r="AS11" s="283"/>
      <c r="AT11" s="283"/>
      <c r="AU11" s="283"/>
      <c r="AV11" s="283"/>
      <c r="AW11" s="283"/>
      <c r="AX11" s="283"/>
      <c r="AY11" s="283"/>
      <c r="AZ11" s="283"/>
      <c r="BA11" s="283"/>
      <c r="BB11" s="284"/>
      <c r="BC11" s="281"/>
      <c r="BD11" s="281"/>
      <c r="BE11" s="281"/>
      <c r="BF11" s="281"/>
      <c r="BG11" s="281"/>
      <c r="BH11" s="281"/>
      <c r="BI11" s="281"/>
      <c r="BJ11" s="282"/>
      <c r="BK11" s="281"/>
      <c r="BL11" s="281"/>
      <c r="BM11" s="281"/>
      <c r="BN11" s="281"/>
      <c r="BO11" s="281"/>
      <c r="BP11" s="281"/>
      <c r="BQ11" s="281"/>
      <c r="BR11" s="282"/>
      <c r="BS11" s="28"/>
      <c r="BT11" s="28"/>
      <c r="BU11" s="28"/>
    </row>
    <row r="12" spans="1:73" ht="15.75" thickBot="1" x14ac:dyDescent="0.3">
      <c r="A12" s="249"/>
      <c r="B12" s="249"/>
      <c r="C12" s="249"/>
      <c r="D12" s="249"/>
      <c r="E12" s="258"/>
      <c r="F12" s="249"/>
      <c r="G12" s="280" t="s">
        <v>16</v>
      </c>
      <c r="H12" s="288" t="s">
        <v>17</v>
      </c>
      <c r="I12" s="290" t="s">
        <v>18</v>
      </c>
      <c r="J12" s="291"/>
      <c r="K12" s="291"/>
      <c r="L12" s="291"/>
      <c r="M12" s="292"/>
      <c r="N12" s="293" t="s">
        <v>19</v>
      </c>
      <c r="O12" s="288" t="s">
        <v>16</v>
      </c>
      <c r="P12" s="288" t="s">
        <v>17</v>
      </c>
      <c r="Q12" s="290" t="s">
        <v>18</v>
      </c>
      <c r="R12" s="291"/>
      <c r="S12" s="291"/>
      <c r="T12" s="291"/>
      <c r="U12" s="292"/>
      <c r="V12" s="308" t="s">
        <v>19</v>
      </c>
      <c r="W12" s="280" t="s">
        <v>16</v>
      </c>
      <c r="X12" s="288" t="s">
        <v>17</v>
      </c>
      <c r="Y12" s="290" t="s">
        <v>18</v>
      </c>
      <c r="Z12" s="291"/>
      <c r="AA12" s="291"/>
      <c r="AB12" s="291"/>
      <c r="AC12" s="292"/>
      <c r="AD12" s="293" t="s">
        <v>19</v>
      </c>
      <c r="AE12" s="288" t="s">
        <v>16</v>
      </c>
      <c r="AF12" s="288" t="s">
        <v>17</v>
      </c>
      <c r="AG12" s="290" t="s">
        <v>18</v>
      </c>
      <c r="AH12" s="291"/>
      <c r="AI12" s="291"/>
      <c r="AJ12" s="291"/>
      <c r="AK12" s="292"/>
      <c r="AL12" s="302" t="s">
        <v>19</v>
      </c>
      <c r="AM12" s="286" t="s">
        <v>16</v>
      </c>
      <c r="AN12" s="288" t="s">
        <v>17</v>
      </c>
      <c r="AO12" s="290" t="s">
        <v>18</v>
      </c>
      <c r="AP12" s="291"/>
      <c r="AQ12" s="291"/>
      <c r="AR12" s="291"/>
      <c r="AS12" s="292"/>
      <c r="AT12" s="293" t="s">
        <v>19</v>
      </c>
      <c r="AU12" s="288" t="s">
        <v>16</v>
      </c>
      <c r="AV12" s="288" t="s">
        <v>17</v>
      </c>
      <c r="AW12" s="290" t="s">
        <v>18</v>
      </c>
      <c r="AX12" s="291"/>
      <c r="AY12" s="291"/>
      <c r="AZ12" s="291"/>
      <c r="BA12" s="292"/>
      <c r="BB12" s="308" t="s">
        <v>19</v>
      </c>
      <c r="BC12" s="280" t="s">
        <v>16</v>
      </c>
      <c r="BD12" s="288" t="s">
        <v>17</v>
      </c>
      <c r="BE12" s="311" t="s">
        <v>18</v>
      </c>
      <c r="BF12" s="311"/>
      <c r="BG12" s="311"/>
      <c r="BH12" s="311"/>
      <c r="BI12" s="312"/>
      <c r="BJ12" s="293" t="s">
        <v>19</v>
      </c>
      <c r="BK12" s="280" t="s">
        <v>16</v>
      </c>
      <c r="BL12" s="288" t="s">
        <v>17</v>
      </c>
      <c r="BM12" s="311" t="s">
        <v>18</v>
      </c>
      <c r="BN12" s="311"/>
      <c r="BO12" s="311"/>
      <c r="BP12" s="311"/>
      <c r="BQ12" s="312"/>
      <c r="BR12" s="293" t="s">
        <v>19</v>
      </c>
      <c r="BS12" s="28"/>
      <c r="BT12" s="28"/>
      <c r="BU12" s="28"/>
    </row>
    <row r="13" spans="1:73" ht="15.75" thickBot="1" x14ac:dyDescent="0.3">
      <c r="A13" s="249"/>
      <c r="B13" s="249"/>
      <c r="C13" s="249"/>
      <c r="D13" s="249"/>
      <c r="E13" s="258"/>
      <c r="F13" s="249"/>
      <c r="G13" s="304"/>
      <c r="H13" s="289"/>
      <c r="I13" s="221">
        <v>1</v>
      </c>
      <c r="J13" s="220">
        <v>2</v>
      </c>
      <c r="K13" s="220">
        <v>3</v>
      </c>
      <c r="L13" s="220">
        <v>4</v>
      </c>
      <c r="M13" s="219" t="s">
        <v>97</v>
      </c>
      <c r="N13" s="294"/>
      <c r="O13" s="289"/>
      <c r="P13" s="289"/>
      <c r="Q13" s="221">
        <v>1</v>
      </c>
      <c r="R13" s="220">
        <v>2</v>
      </c>
      <c r="S13" s="220">
        <v>3</v>
      </c>
      <c r="T13" s="220">
        <v>4</v>
      </c>
      <c r="U13" s="219" t="s">
        <v>97</v>
      </c>
      <c r="V13" s="309"/>
      <c r="W13" s="304"/>
      <c r="X13" s="289"/>
      <c r="Y13" s="221">
        <v>1</v>
      </c>
      <c r="Z13" s="220">
        <v>2</v>
      </c>
      <c r="AA13" s="220">
        <v>3</v>
      </c>
      <c r="AB13" s="220">
        <v>4</v>
      </c>
      <c r="AC13" s="219" t="s">
        <v>97</v>
      </c>
      <c r="AD13" s="294"/>
      <c r="AE13" s="289"/>
      <c r="AF13" s="289"/>
      <c r="AG13" s="221">
        <v>1</v>
      </c>
      <c r="AH13" s="220">
        <v>2</v>
      </c>
      <c r="AI13" s="220">
        <v>3</v>
      </c>
      <c r="AJ13" s="220">
        <v>4</v>
      </c>
      <c r="AK13" s="219" t="s">
        <v>97</v>
      </c>
      <c r="AL13" s="303"/>
      <c r="AM13" s="287"/>
      <c r="AN13" s="289"/>
      <c r="AO13" s="221">
        <v>1</v>
      </c>
      <c r="AP13" s="220">
        <v>2</v>
      </c>
      <c r="AQ13" s="220">
        <v>3</v>
      </c>
      <c r="AR13" s="220">
        <v>4</v>
      </c>
      <c r="AS13" s="219" t="s">
        <v>97</v>
      </c>
      <c r="AT13" s="294"/>
      <c r="AU13" s="289"/>
      <c r="AV13" s="289"/>
      <c r="AW13" s="221">
        <v>1</v>
      </c>
      <c r="AX13" s="220">
        <v>2</v>
      </c>
      <c r="AY13" s="220">
        <v>3</v>
      </c>
      <c r="AZ13" s="220">
        <v>4</v>
      </c>
      <c r="BA13" s="219" t="s">
        <v>97</v>
      </c>
      <c r="BB13" s="309"/>
      <c r="BC13" s="304"/>
      <c r="BD13" s="289"/>
      <c r="BE13" s="220">
        <v>1</v>
      </c>
      <c r="BF13" s="220">
        <v>2</v>
      </c>
      <c r="BG13" s="220">
        <v>3</v>
      </c>
      <c r="BH13" s="220">
        <v>4</v>
      </c>
      <c r="BI13" s="219" t="s">
        <v>97</v>
      </c>
      <c r="BJ13" s="294"/>
      <c r="BK13" s="304"/>
      <c r="BL13" s="289"/>
      <c r="BM13" s="220">
        <v>1</v>
      </c>
      <c r="BN13" s="220">
        <v>2</v>
      </c>
      <c r="BO13" s="220">
        <v>3</v>
      </c>
      <c r="BP13" s="220">
        <v>4</v>
      </c>
      <c r="BQ13" s="219" t="s">
        <v>97</v>
      </c>
      <c r="BR13" s="294"/>
      <c r="BS13" s="28"/>
      <c r="BT13" s="28"/>
      <c r="BU13" s="28"/>
    </row>
    <row r="14" spans="1:73" ht="41.25" customHeight="1" thickBot="1" x14ac:dyDescent="0.3">
      <c r="A14" s="256"/>
      <c r="B14" s="256"/>
      <c r="C14" s="256"/>
      <c r="D14" s="256"/>
      <c r="E14" s="259"/>
      <c r="F14" s="256"/>
      <c r="G14" s="314" t="s">
        <v>11</v>
      </c>
      <c r="H14" s="315"/>
      <c r="I14" s="315"/>
      <c r="J14" s="315"/>
      <c r="K14" s="315"/>
      <c r="L14" s="315"/>
      <c r="M14" s="315"/>
      <c r="N14" s="316"/>
      <c r="O14" s="317" t="s">
        <v>12</v>
      </c>
      <c r="P14" s="315"/>
      <c r="Q14" s="315"/>
      <c r="R14" s="315"/>
      <c r="S14" s="315"/>
      <c r="T14" s="315"/>
      <c r="U14" s="315"/>
      <c r="V14" s="318"/>
      <c r="W14" s="314" t="s">
        <v>11</v>
      </c>
      <c r="X14" s="315"/>
      <c r="Y14" s="315"/>
      <c r="Z14" s="315"/>
      <c r="AA14" s="315"/>
      <c r="AB14" s="315"/>
      <c r="AC14" s="315"/>
      <c r="AD14" s="319"/>
      <c r="AE14" s="315" t="s">
        <v>12</v>
      </c>
      <c r="AF14" s="315"/>
      <c r="AG14" s="315"/>
      <c r="AH14" s="315"/>
      <c r="AI14" s="315"/>
      <c r="AJ14" s="315"/>
      <c r="AK14" s="315"/>
      <c r="AL14" s="320"/>
      <c r="AM14" s="321" t="s">
        <v>11</v>
      </c>
      <c r="AN14" s="315"/>
      <c r="AO14" s="315"/>
      <c r="AP14" s="315"/>
      <c r="AQ14" s="315"/>
      <c r="AR14" s="315"/>
      <c r="AS14" s="315"/>
      <c r="AT14" s="319"/>
      <c r="AU14" s="315" t="s">
        <v>12</v>
      </c>
      <c r="AV14" s="315"/>
      <c r="AW14" s="315"/>
      <c r="AX14" s="315"/>
      <c r="AY14" s="315"/>
      <c r="AZ14" s="315"/>
      <c r="BA14" s="315"/>
      <c r="BB14" s="322"/>
      <c r="BC14" s="265" t="s">
        <v>11</v>
      </c>
      <c r="BD14" s="266"/>
      <c r="BE14" s="266"/>
      <c r="BF14" s="266"/>
      <c r="BG14" s="266"/>
      <c r="BH14" s="266"/>
      <c r="BI14" s="266"/>
      <c r="BJ14" s="267"/>
      <c r="BK14" s="313" t="s">
        <v>12</v>
      </c>
      <c r="BL14" s="266"/>
      <c r="BM14" s="266"/>
      <c r="BN14" s="266"/>
      <c r="BO14" s="266"/>
      <c r="BP14" s="266"/>
      <c r="BQ14" s="266"/>
      <c r="BR14" s="267"/>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v>0</v>
      </c>
      <c r="U15" s="167">
        <v>0</v>
      </c>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2" t="s">
        <v>123</v>
      </c>
      <c r="B76" s="253"/>
      <c r="C76" s="253"/>
      <c r="D76" s="253"/>
      <c r="E76" s="253"/>
      <c r="F76" s="254"/>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15</v>
      </c>
      <c r="H96" s="2">
        <v>9</v>
      </c>
      <c r="I96" s="3">
        <v>2</v>
      </c>
      <c r="J96" s="4"/>
      <c r="K96" s="4">
        <v>1</v>
      </c>
      <c r="L96" s="4"/>
      <c r="M96" s="5">
        <v>3</v>
      </c>
      <c r="N96" s="27">
        <f t="shared" ref="N96:N104" si="252">SUM(I96:M96)</f>
        <v>6</v>
      </c>
      <c r="O96" s="15">
        <f t="shared" ref="O96:O104" si="253">P96+V96</f>
        <v>26</v>
      </c>
      <c r="P96" s="6">
        <v>23</v>
      </c>
      <c r="Q96" s="165">
        <v>1</v>
      </c>
      <c r="R96" s="166">
        <v>2</v>
      </c>
      <c r="S96" s="166">
        <v>0</v>
      </c>
      <c r="T96" s="166">
        <v>0</v>
      </c>
      <c r="U96" s="167">
        <v>0</v>
      </c>
      <c r="V96" s="71">
        <f t="shared" ref="V96:V104" si="254">SUM(Q96:U96)</f>
        <v>3</v>
      </c>
      <c r="W96" s="15">
        <f t="shared" ref="W96:W104" si="255">X96+AD96</f>
        <v>12</v>
      </c>
      <c r="X96" s="7">
        <v>8</v>
      </c>
      <c r="Y96" s="8">
        <v>1</v>
      </c>
      <c r="Z96" s="9"/>
      <c r="AA96" s="9">
        <v>1</v>
      </c>
      <c r="AB96" s="9"/>
      <c r="AC96" s="10">
        <v>2</v>
      </c>
      <c r="AD96" s="27">
        <f t="shared" ref="AD96:AD104" si="256">SUM(Y96:AC96)</f>
        <v>4</v>
      </c>
      <c r="AE96" s="15">
        <f t="shared" ref="AE96:AE104" si="257">AF96+AL96</f>
        <v>15</v>
      </c>
      <c r="AF96" s="7">
        <v>13</v>
      </c>
      <c r="AG96" s="8"/>
      <c r="AH96" s="9">
        <v>1</v>
      </c>
      <c r="AI96" s="9"/>
      <c r="AJ96" s="9">
        <v>1</v>
      </c>
      <c r="AK96" s="10"/>
      <c r="AL96" s="71">
        <f t="shared" ref="AL96:AL104" si="258">SUM(AG96:AK96)</f>
        <v>2</v>
      </c>
      <c r="AM96" s="15">
        <f t="shared" ref="AM96:AM104" si="259">AN96+AT96</f>
        <v>9</v>
      </c>
      <c r="AN96" s="7">
        <v>9</v>
      </c>
      <c r="AO96" s="165">
        <v>0</v>
      </c>
      <c r="AP96" s="166">
        <v>0</v>
      </c>
      <c r="AQ96" s="166">
        <v>0</v>
      </c>
      <c r="AR96" s="166">
        <v>0</v>
      </c>
      <c r="AS96" s="167">
        <v>0</v>
      </c>
      <c r="AT96" s="237">
        <f t="shared" ref="AT96:AT104" si="260">SUM(AO96:AS96)</f>
        <v>0</v>
      </c>
      <c r="AU96" s="15">
        <f t="shared" ref="AU96:AU104" si="261">AV96+BB96</f>
        <v>16</v>
      </c>
      <c r="AV96" s="7">
        <v>16</v>
      </c>
      <c r="AW96" s="11"/>
      <c r="AX96" s="12"/>
      <c r="AY96" s="12"/>
      <c r="AZ96" s="12"/>
      <c r="BA96" s="5"/>
      <c r="BB96" s="27">
        <f t="shared" ref="BB96:BB104" si="262">SUM(AW96:BA96)</f>
        <v>0</v>
      </c>
      <c r="BC96" s="15">
        <f t="shared" ref="BC96:BC104" si="263">G96+W96+AM96</f>
        <v>36</v>
      </c>
      <c r="BD96" s="26">
        <f t="shared" ref="BD96:BD104" si="264">H96+X96+AN96</f>
        <v>26</v>
      </c>
      <c r="BE96" s="198">
        <f t="shared" ref="BE96:BE104" si="265">I96+Y96+AO96</f>
        <v>3</v>
      </c>
      <c r="BF96" s="198">
        <f t="shared" ref="BF96:BF104" si="266">J96+Z96+AP96</f>
        <v>0</v>
      </c>
      <c r="BG96" s="198">
        <f t="shared" ref="BG96:BG104" si="267">K96+AA96+AQ96</f>
        <v>2</v>
      </c>
      <c r="BH96" s="198">
        <f t="shared" ref="BH96:BH104" si="268">L96+AB96+AR96</f>
        <v>0</v>
      </c>
      <c r="BI96" s="199">
        <f t="shared" ref="BI96:BI104" si="269">M96+AC96+AS96</f>
        <v>5</v>
      </c>
      <c r="BJ96" s="27">
        <f t="shared" ref="BJ96:BJ104" si="270">N96+AD96+AT96</f>
        <v>10</v>
      </c>
      <c r="BK96" s="15">
        <f t="shared" ref="BK96:BK104" si="271">O96+AE96+AU96</f>
        <v>57</v>
      </c>
      <c r="BL96" s="26">
        <f t="shared" ref="BL96:BL104" si="272">P96+AF96+AV96</f>
        <v>52</v>
      </c>
      <c r="BM96" s="198">
        <f t="shared" ref="BM96:BM104" si="273">Q96+AG96+AW96</f>
        <v>1</v>
      </c>
      <c r="BN96" s="198">
        <f t="shared" ref="BN96:BN104" si="274">R96+AH96+AX96</f>
        <v>3</v>
      </c>
      <c r="BO96" s="198">
        <f t="shared" ref="BO96:BO104" si="275">S96+AI96+AY96</f>
        <v>0</v>
      </c>
      <c r="BP96" s="198">
        <f t="shared" ref="BP96:BP104" si="276">T96+AJ96+AZ96</f>
        <v>1</v>
      </c>
      <c r="BQ96" s="199">
        <f t="shared" ref="BQ96:BQ104" si="277">U96+AK96+BA96</f>
        <v>0</v>
      </c>
      <c r="BR96" s="27">
        <f t="shared" ref="BR96:BR104" si="278">V96+AL96+BB96</f>
        <v>5</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55" t="s">
        <v>136</v>
      </c>
      <c r="B118" s="255"/>
      <c r="C118" s="255"/>
      <c r="D118" s="255"/>
      <c r="E118" s="255"/>
      <c r="F118" s="255"/>
      <c r="G118" s="47">
        <f t="shared" ref="G118:AL118" si="308">SUM(G77:G117)</f>
        <v>15</v>
      </c>
      <c r="H118" s="47">
        <f t="shared" si="308"/>
        <v>9</v>
      </c>
      <c r="I118" s="163">
        <f t="shared" si="308"/>
        <v>2</v>
      </c>
      <c r="J118" s="163">
        <f t="shared" si="308"/>
        <v>0</v>
      </c>
      <c r="K118" s="163">
        <f t="shared" si="308"/>
        <v>1</v>
      </c>
      <c r="L118" s="163">
        <f t="shared" si="308"/>
        <v>0</v>
      </c>
      <c r="M118" s="163">
        <f t="shared" si="308"/>
        <v>3</v>
      </c>
      <c r="N118" s="47">
        <f t="shared" si="308"/>
        <v>6</v>
      </c>
      <c r="O118" s="47">
        <f t="shared" si="308"/>
        <v>26</v>
      </c>
      <c r="P118" s="47">
        <f t="shared" si="308"/>
        <v>23</v>
      </c>
      <c r="Q118" s="163">
        <f t="shared" si="308"/>
        <v>1</v>
      </c>
      <c r="R118" s="163">
        <f t="shared" si="308"/>
        <v>2</v>
      </c>
      <c r="S118" s="163">
        <f t="shared" si="308"/>
        <v>0</v>
      </c>
      <c r="T118" s="163">
        <f t="shared" si="308"/>
        <v>0</v>
      </c>
      <c r="U118" s="163">
        <f t="shared" si="308"/>
        <v>0</v>
      </c>
      <c r="V118" s="47">
        <f>SUM(V77:V117)</f>
        <v>3</v>
      </c>
      <c r="W118" s="47">
        <f t="shared" si="308"/>
        <v>12</v>
      </c>
      <c r="X118" s="47">
        <f t="shared" si="308"/>
        <v>8</v>
      </c>
      <c r="Y118" s="163">
        <f t="shared" si="308"/>
        <v>1</v>
      </c>
      <c r="Z118" s="163">
        <f t="shared" si="308"/>
        <v>0</v>
      </c>
      <c r="AA118" s="163">
        <f t="shared" si="308"/>
        <v>1</v>
      </c>
      <c r="AB118" s="163">
        <f t="shared" si="308"/>
        <v>0</v>
      </c>
      <c r="AC118" s="163">
        <f t="shared" si="308"/>
        <v>2</v>
      </c>
      <c r="AD118" s="47">
        <f t="shared" si="308"/>
        <v>4</v>
      </c>
      <c r="AE118" s="47">
        <f t="shared" si="308"/>
        <v>15</v>
      </c>
      <c r="AF118" s="47">
        <f t="shared" si="308"/>
        <v>13</v>
      </c>
      <c r="AG118" s="163">
        <f t="shared" si="308"/>
        <v>0</v>
      </c>
      <c r="AH118" s="163">
        <f t="shared" si="308"/>
        <v>1</v>
      </c>
      <c r="AI118" s="163">
        <f t="shared" si="308"/>
        <v>0</v>
      </c>
      <c r="AJ118" s="163">
        <f>SUM(AJ77:AJ117)</f>
        <v>1</v>
      </c>
      <c r="AK118" s="163">
        <f t="shared" si="308"/>
        <v>0</v>
      </c>
      <c r="AL118" s="47">
        <f t="shared" si="308"/>
        <v>2</v>
      </c>
      <c r="AM118" s="47">
        <f t="shared" ref="AM118:BR118" si="309">SUM(AM77:AM117)</f>
        <v>9</v>
      </c>
      <c r="AN118" s="47">
        <f t="shared" si="309"/>
        <v>9</v>
      </c>
      <c r="AO118" s="163">
        <f t="shared" si="309"/>
        <v>0</v>
      </c>
      <c r="AP118" s="163">
        <f t="shared" si="309"/>
        <v>0</v>
      </c>
      <c r="AQ118" s="163">
        <f t="shared" si="309"/>
        <v>0</v>
      </c>
      <c r="AR118" s="163">
        <f t="shared" si="309"/>
        <v>0</v>
      </c>
      <c r="AS118" s="163">
        <f t="shared" si="309"/>
        <v>0</v>
      </c>
      <c r="AT118" s="47">
        <f t="shared" si="309"/>
        <v>0</v>
      </c>
      <c r="AU118" s="47">
        <f t="shared" si="309"/>
        <v>16</v>
      </c>
      <c r="AV118" s="47">
        <f t="shared" si="309"/>
        <v>16</v>
      </c>
      <c r="AW118" s="163">
        <f t="shared" si="309"/>
        <v>0</v>
      </c>
      <c r="AX118" s="163">
        <f t="shared" si="309"/>
        <v>0</v>
      </c>
      <c r="AY118" s="163">
        <f t="shared" si="309"/>
        <v>0</v>
      </c>
      <c r="AZ118" s="163">
        <f t="shared" si="309"/>
        <v>0</v>
      </c>
      <c r="BA118" s="163">
        <f t="shared" si="309"/>
        <v>0</v>
      </c>
      <c r="BB118" s="47">
        <f t="shared" si="309"/>
        <v>0</v>
      </c>
      <c r="BC118" s="47">
        <f t="shared" si="309"/>
        <v>36</v>
      </c>
      <c r="BD118" s="47">
        <f t="shared" si="309"/>
        <v>26</v>
      </c>
      <c r="BE118" s="163">
        <f t="shared" si="309"/>
        <v>3</v>
      </c>
      <c r="BF118" s="163">
        <f t="shared" si="309"/>
        <v>0</v>
      </c>
      <c r="BG118" s="163">
        <f t="shared" si="309"/>
        <v>2</v>
      </c>
      <c r="BH118" s="163">
        <f t="shared" si="309"/>
        <v>0</v>
      </c>
      <c r="BI118" s="163">
        <f t="shared" si="309"/>
        <v>5</v>
      </c>
      <c r="BJ118" s="47">
        <f t="shared" si="309"/>
        <v>10</v>
      </c>
      <c r="BK118" s="47">
        <f t="shared" si="309"/>
        <v>57</v>
      </c>
      <c r="BL118" s="47">
        <f t="shared" si="309"/>
        <v>52</v>
      </c>
      <c r="BM118" s="163">
        <f t="shared" si="309"/>
        <v>1</v>
      </c>
      <c r="BN118" s="163">
        <f t="shared" si="309"/>
        <v>3</v>
      </c>
      <c r="BO118" s="163">
        <f t="shared" si="309"/>
        <v>0</v>
      </c>
      <c r="BP118" s="163">
        <f t="shared" si="309"/>
        <v>1</v>
      </c>
      <c r="BQ118" s="163">
        <f t="shared" si="309"/>
        <v>0</v>
      </c>
      <c r="BR118" s="47">
        <f t="shared" si="309"/>
        <v>5</v>
      </c>
      <c r="BS118" s="28"/>
      <c r="BT118" s="28"/>
      <c r="BU118" s="28"/>
    </row>
    <row r="119" spans="1:73" ht="30" customHeight="1" thickTop="1" thickBot="1" x14ac:dyDescent="0.3">
      <c r="A119" s="250" t="s">
        <v>179</v>
      </c>
      <c r="B119" s="251"/>
      <c r="C119" s="217"/>
      <c r="D119" s="217"/>
      <c r="E119" s="231"/>
      <c r="F119" s="82" t="s">
        <v>28</v>
      </c>
      <c r="G119" s="83">
        <f t="shared" ref="G119:AL119" si="310">SUM(G76,G118)</f>
        <v>15</v>
      </c>
      <c r="H119" s="84">
        <f t="shared" si="310"/>
        <v>9</v>
      </c>
      <c r="I119" s="164">
        <f t="shared" si="310"/>
        <v>2</v>
      </c>
      <c r="J119" s="164">
        <f t="shared" si="310"/>
        <v>0</v>
      </c>
      <c r="K119" s="164">
        <f t="shared" si="310"/>
        <v>1</v>
      </c>
      <c r="L119" s="164">
        <f t="shared" si="310"/>
        <v>0</v>
      </c>
      <c r="M119" s="164">
        <f t="shared" si="310"/>
        <v>3</v>
      </c>
      <c r="N119" s="84">
        <f t="shared" si="310"/>
        <v>6</v>
      </c>
      <c r="O119" s="84">
        <f t="shared" si="310"/>
        <v>26</v>
      </c>
      <c r="P119" s="84">
        <f t="shared" si="310"/>
        <v>23</v>
      </c>
      <c r="Q119" s="164">
        <f t="shared" si="310"/>
        <v>1</v>
      </c>
      <c r="R119" s="164">
        <f t="shared" si="310"/>
        <v>2</v>
      </c>
      <c r="S119" s="164">
        <f t="shared" si="310"/>
        <v>0</v>
      </c>
      <c r="T119" s="164">
        <f t="shared" si="310"/>
        <v>0</v>
      </c>
      <c r="U119" s="164">
        <f t="shared" si="310"/>
        <v>0</v>
      </c>
      <c r="V119" s="84">
        <f>SUM(V76,V118)</f>
        <v>3</v>
      </c>
      <c r="W119" s="84">
        <f t="shared" si="310"/>
        <v>12</v>
      </c>
      <c r="X119" s="84">
        <f t="shared" si="310"/>
        <v>8</v>
      </c>
      <c r="Y119" s="164">
        <f t="shared" si="310"/>
        <v>1</v>
      </c>
      <c r="Z119" s="164">
        <f t="shared" si="310"/>
        <v>0</v>
      </c>
      <c r="AA119" s="164">
        <f t="shared" si="310"/>
        <v>1</v>
      </c>
      <c r="AB119" s="164">
        <f t="shared" si="310"/>
        <v>0</v>
      </c>
      <c r="AC119" s="164">
        <f t="shared" si="310"/>
        <v>2</v>
      </c>
      <c r="AD119" s="84">
        <f t="shared" si="310"/>
        <v>4</v>
      </c>
      <c r="AE119" s="84">
        <f t="shared" si="310"/>
        <v>15</v>
      </c>
      <c r="AF119" s="84">
        <f t="shared" si="310"/>
        <v>13</v>
      </c>
      <c r="AG119" s="164">
        <f t="shared" si="310"/>
        <v>0</v>
      </c>
      <c r="AH119" s="164">
        <f t="shared" si="310"/>
        <v>1</v>
      </c>
      <c r="AI119" s="164">
        <f t="shared" si="310"/>
        <v>0</v>
      </c>
      <c r="AJ119" s="164">
        <f>SUM(AJ76,AJ118)</f>
        <v>1</v>
      </c>
      <c r="AK119" s="164">
        <f t="shared" si="310"/>
        <v>0</v>
      </c>
      <c r="AL119" s="84">
        <f t="shared" si="310"/>
        <v>2</v>
      </c>
      <c r="AM119" s="84">
        <f t="shared" ref="AM119:BR119" si="311">SUM(AM76,AM118)</f>
        <v>9</v>
      </c>
      <c r="AN119" s="84">
        <f t="shared" si="311"/>
        <v>9</v>
      </c>
      <c r="AO119" s="164">
        <f t="shared" si="311"/>
        <v>0</v>
      </c>
      <c r="AP119" s="164">
        <f t="shared" si="311"/>
        <v>0</v>
      </c>
      <c r="AQ119" s="164">
        <f t="shared" si="311"/>
        <v>0</v>
      </c>
      <c r="AR119" s="164">
        <f t="shared" si="311"/>
        <v>0</v>
      </c>
      <c r="AS119" s="164">
        <f t="shared" si="311"/>
        <v>0</v>
      </c>
      <c r="AT119" s="84">
        <f t="shared" si="311"/>
        <v>0</v>
      </c>
      <c r="AU119" s="84">
        <f t="shared" si="311"/>
        <v>16</v>
      </c>
      <c r="AV119" s="84">
        <f t="shared" si="311"/>
        <v>16</v>
      </c>
      <c r="AW119" s="84">
        <f t="shared" si="311"/>
        <v>0</v>
      </c>
      <c r="AX119" s="84">
        <f t="shared" si="311"/>
        <v>0</v>
      </c>
      <c r="AY119" s="84">
        <f t="shared" si="311"/>
        <v>0</v>
      </c>
      <c r="AZ119" s="84">
        <f t="shared" si="311"/>
        <v>0</v>
      </c>
      <c r="BA119" s="84">
        <f t="shared" si="311"/>
        <v>0</v>
      </c>
      <c r="BB119" s="84">
        <f t="shared" si="311"/>
        <v>0</v>
      </c>
      <c r="BC119" s="84">
        <f t="shared" si="311"/>
        <v>36</v>
      </c>
      <c r="BD119" s="84">
        <f t="shared" si="311"/>
        <v>26</v>
      </c>
      <c r="BE119" s="164">
        <f t="shared" si="311"/>
        <v>3</v>
      </c>
      <c r="BF119" s="164">
        <f t="shared" si="311"/>
        <v>0</v>
      </c>
      <c r="BG119" s="164">
        <f t="shared" si="311"/>
        <v>2</v>
      </c>
      <c r="BH119" s="164">
        <f t="shared" si="311"/>
        <v>0</v>
      </c>
      <c r="BI119" s="164">
        <f t="shared" si="311"/>
        <v>5</v>
      </c>
      <c r="BJ119" s="84">
        <f t="shared" si="311"/>
        <v>10</v>
      </c>
      <c r="BK119" s="84">
        <f t="shared" si="311"/>
        <v>57</v>
      </c>
      <c r="BL119" s="84">
        <f t="shared" si="311"/>
        <v>52</v>
      </c>
      <c r="BM119" s="164">
        <f t="shared" si="311"/>
        <v>1</v>
      </c>
      <c r="BN119" s="164">
        <f t="shared" si="311"/>
        <v>3</v>
      </c>
      <c r="BO119" s="164">
        <f t="shared" si="311"/>
        <v>0</v>
      </c>
      <c r="BP119" s="164">
        <f t="shared" si="311"/>
        <v>1</v>
      </c>
      <c r="BQ119" s="164">
        <f t="shared" si="311"/>
        <v>0</v>
      </c>
      <c r="BR119" s="84">
        <f t="shared" si="311"/>
        <v>5</v>
      </c>
      <c r="BS119" s="31"/>
      <c r="BT119" s="32"/>
      <c r="BU119" s="32"/>
    </row>
    <row r="120" spans="1:73" ht="30" customHeight="1" thickBot="1" x14ac:dyDescent="0.3">
      <c r="A120" s="28"/>
      <c r="B120" s="28"/>
      <c r="C120" s="28"/>
      <c r="D120" s="28"/>
      <c r="E120" s="28"/>
      <c r="F120" s="298" t="s">
        <v>26</v>
      </c>
      <c r="G120" s="85" t="s">
        <v>17</v>
      </c>
      <c r="H120" s="270" t="s">
        <v>20</v>
      </c>
      <c r="I120" s="272">
        <v>100</v>
      </c>
      <c r="J120" s="272"/>
      <c r="K120" s="274" t="s">
        <v>21</v>
      </c>
      <c r="L120" s="296">
        <f>+H119/G119</f>
        <v>0.6</v>
      </c>
      <c r="M120" s="86"/>
      <c r="N120" s="87"/>
      <c r="O120" s="85" t="s">
        <v>17</v>
      </c>
      <c r="P120" s="270" t="s">
        <v>20</v>
      </c>
      <c r="Q120" s="272">
        <v>100</v>
      </c>
      <c r="R120" s="272"/>
      <c r="S120" s="274" t="s">
        <v>21</v>
      </c>
      <c r="T120" s="296">
        <f>+P119/O119</f>
        <v>0.88461538461538458</v>
      </c>
      <c r="U120" s="86"/>
      <c r="V120" s="87"/>
      <c r="W120" s="85" t="s">
        <v>17</v>
      </c>
      <c r="X120" s="270" t="s">
        <v>20</v>
      </c>
      <c r="Y120" s="272">
        <v>100</v>
      </c>
      <c r="Z120" s="272"/>
      <c r="AA120" s="274" t="s">
        <v>21</v>
      </c>
      <c r="AB120" s="296">
        <f>+X119/W119</f>
        <v>0.66666666666666663</v>
      </c>
      <c r="AC120" s="88"/>
      <c r="AD120" s="89"/>
      <c r="AE120" s="85" t="s">
        <v>17</v>
      </c>
      <c r="AF120" s="270" t="s">
        <v>20</v>
      </c>
      <c r="AG120" s="272">
        <v>100</v>
      </c>
      <c r="AH120" s="272"/>
      <c r="AI120" s="274" t="s">
        <v>21</v>
      </c>
      <c r="AJ120" s="296">
        <f>+AF119/AE119</f>
        <v>0.8666666666666667</v>
      </c>
      <c r="AK120" s="88"/>
      <c r="AL120" s="89"/>
      <c r="AM120" s="85" t="s">
        <v>17</v>
      </c>
      <c r="AN120" s="270" t="s">
        <v>20</v>
      </c>
      <c r="AO120" s="272">
        <v>100</v>
      </c>
      <c r="AP120" s="272"/>
      <c r="AQ120" s="274" t="s">
        <v>21</v>
      </c>
      <c r="AR120" s="296">
        <f>+AN119/AM119</f>
        <v>1</v>
      </c>
      <c r="AS120" s="88"/>
      <c r="AT120" s="90"/>
      <c r="AU120" s="85" t="s">
        <v>17</v>
      </c>
      <c r="AV120" s="270" t="s">
        <v>20</v>
      </c>
      <c r="AW120" s="272">
        <v>100</v>
      </c>
      <c r="AX120" s="272"/>
      <c r="AY120" s="274" t="s">
        <v>21</v>
      </c>
      <c r="AZ120" s="296">
        <f>+AV119/AU119</f>
        <v>1</v>
      </c>
      <c r="BA120" s="88"/>
      <c r="BB120" s="90"/>
      <c r="BC120" s="85" t="s">
        <v>17</v>
      </c>
      <c r="BD120" s="270" t="s">
        <v>20</v>
      </c>
      <c r="BE120" s="272">
        <v>100</v>
      </c>
      <c r="BF120" s="272"/>
      <c r="BG120" s="274" t="s">
        <v>21</v>
      </c>
      <c r="BH120" s="296">
        <f>+BD119/BC119</f>
        <v>0.72222222222222221</v>
      </c>
      <c r="BI120" s="88"/>
      <c r="BJ120" s="90"/>
      <c r="BK120" s="85" t="s">
        <v>17</v>
      </c>
      <c r="BL120" s="270" t="s">
        <v>20</v>
      </c>
      <c r="BM120" s="272">
        <v>100</v>
      </c>
      <c r="BN120" s="272"/>
      <c r="BO120" s="274" t="s">
        <v>21</v>
      </c>
      <c r="BP120" s="296">
        <f>+BL119/BK119</f>
        <v>0.91228070175438591</v>
      </c>
      <c r="BQ120" s="88"/>
      <c r="BR120" s="90"/>
      <c r="BS120" s="32"/>
      <c r="BT120" s="32"/>
      <c r="BU120" s="32"/>
    </row>
    <row r="121" spans="1:73" ht="30" customHeight="1" thickBot="1" x14ac:dyDescent="0.3">
      <c r="A121" s="28"/>
      <c r="B121" s="28"/>
      <c r="C121" s="28"/>
      <c r="D121" s="28"/>
      <c r="E121" s="28"/>
      <c r="F121" s="299"/>
      <c r="G121" s="91" t="s">
        <v>16</v>
      </c>
      <c r="H121" s="271"/>
      <c r="I121" s="273"/>
      <c r="J121" s="273"/>
      <c r="K121" s="275"/>
      <c r="L121" s="297"/>
      <c r="M121" s="92"/>
      <c r="N121" s="93"/>
      <c r="O121" s="91" t="s">
        <v>16</v>
      </c>
      <c r="P121" s="271"/>
      <c r="Q121" s="273"/>
      <c r="R121" s="273"/>
      <c r="S121" s="275"/>
      <c r="T121" s="297"/>
      <c r="U121" s="92"/>
      <c r="V121" s="93"/>
      <c r="W121" s="91" t="s">
        <v>16</v>
      </c>
      <c r="X121" s="271"/>
      <c r="Y121" s="273"/>
      <c r="Z121" s="273"/>
      <c r="AA121" s="275"/>
      <c r="AB121" s="297"/>
      <c r="AC121" s="94"/>
      <c r="AD121" s="95"/>
      <c r="AE121" s="91" t="s">
        <v>16</v>
      </c>
      <c r="AF121" s="271"/>
      <c r="AG121" s="273"/>
      <c r="AH121" s="273"/>
      <c r="AI121" s="275"/>
      <c r="AJ121" s="297"/>
      <c r="AK121" s="94"/>
      <c r="AL121" s="95"/>
      <c r="AM121" s="91" t="s">
        <v>16</v>
      </c>
      <c r="AN121" s="271"/>
      <c r="AO121" s="273"/>
      <c r="AP121" s="273"/>
      <c r="AQ121" s="275"/>
      <c r="AR121" s="297"/>
      <c r="AS121" s="94"/>
      <c r="AT121" s="95"/>
      <c r="AU121" s="91" t="s">
        <v>16</v>
      </c>
      <c r="AV121" s="271"/>
      <c r="AW121" s="273"/>
      <c r="AX121" s="273"/>
      <c r="AY121" s="275"/>
      <c r="AZ121" s="297"/>
      <c r="BA121" s="94"/>
      <c r="BB121" s="95"/>
      <c r="BC121" s="91" t="s">
        <v>16</v>
      </c>
      <c r="BD121" s="271"/>
      <c r="BE121" s="273"/>
      <c r="BF121" s="273"/>
      <c r="BG121" s="275"/>
      <c r="BH121" s="297"/>
      <c r="BI121" s="94"/>
      <c r="BJ121" s="95"/>
      <c r="BK121" s="91" t="s">
        <v>16</v>
      </c>
      <c r="BL121" s="271"/>
      <c r="BM121" s="273"/>
      <c r="BN121" s="273"/>
      <c r="BO121" s="275"/>
      <c r="BP121" s="297"/>
      <c r="BQ121" s="94"/>
      <c r="BR121" s="95"/>
      <c r="BS121" s="32"/>
      <c r="BT121" s="226"/>
      <c r="BU121" s="226"/>
    </row>
    <row r="122" spans="1:73" ht="30" customHeight="1" thickBot="1" x14ac:dyDescent="0.3">
      <c r="A122" s="28"/>
      <c r="B122" s="28"/>
      <c r="C122" s="28"/>
      <c r="D122" s="28"/>
      <c r="E122" s="28"/>
      <c r="F122" s="298" t="s">
        <v>27</v>
      </c>
      <c r="G122" s="96" t="s">
        <v>22</v>
      </c>
      <c r="H122" s="268" t="s">
        <v>20</v>
      </c>
      <c r="I122" s="272">
        <v>100</v>
      </c>
      <c r="J122" s="272"/>
      <c r="K122" s="274" t="s">
        <v>21</v>
      </c>
      <c r="L122" s="276">
        <f>+N119/G119</f>
        <v>0.4</v>
      </c>
      <c r="M122" s="97"/>
      <c r="N122" s="98"/>
      <c r="O122" s="96" t="s">
        <v>22</v>
      </c>
      <c r="P122" s="268" t="s">
        <v>20</v>
      </c>
      <c r="Q122" s="272">
        <v>100</v>
      </c>
      <c r="R122" s="272"/>
      <c r="S122" s="274" t="s">
        <v>21</v>
      </c>
      <c r="T122" s="276">
        <f>+V119/O119</f>
        <v>0.11538461538461539</v>
      </c>
      <c r="U122" s="97"/>
      <c r="V122" s="98"/>
      <c r="W122" s="96" t="s">
        <v>22</v>
      </c>
      <c r="X122" s="268" t="s">
        <v>20</v>
      </c>
      <c r="Y122" s="272">
        <v>100</v>
      </c>
      <c r="Z122" s="272"/>
      <c r="AA122" s="274" t="s">
        <v>21</v>
      </c>
      <c r="AB122" s="296">
        <f>+AD119/W119</f>
        <v>0.33333333333333331</v>
      </c>
      <c r="AC122" s="97"/>
      <c r="AD122" s="98"/>
      <c r="AE122" s="96" t="s">
        <v>22</v>
      </c>
      <c r="AF122" s="268" t="s">
        <v>20</v>
      </c>
      <c r="AG122" s="272">
        <v>100</v>
      </c>
      <c r="AH122" s="272"/>
      <c r="AI122" s="274" t="s">
        <v>21</v>
      </c>
      <c r="AJ122" s="296">
        <f>+AL119/AE119</f>
        <v>0.13333333333333333</v>
      </c>
      <c r="AK122" s="97"/>
      <c r="AL122" s="98"/>
      <c r="AM122" s="96" t="s">
        <v>22</v>
      </c>
      <c r="AN122" s="268" t="s">
        <v>20</v>
      </c>
      <c r="AO122" s="272">
        <v>100</v>
      </c>
      <c r="AP122" s="272"/>
      <c r="AQ122" s="274" t="s">
        <v>21</v>
      </c>
      <c r="AR122" s="296">
        <f>+AT119/AM119</f>
        <v>0</v>
      </c>
      <c r="AS122" s="97"/>
      <c r="AT122" s="98"/>
      <c r="AU122" s="96" t="s">
        <v>22</v>
      </c>
      <c r="AV122" s="268" t="s">
        <v>20</v>
      </c>
      <c r="AW122" s="272">
        <v>100</v>
      </c>
      <c r="AX122" s="272"/>
      <c r="AY122" s="274" t="s">
        <v>21</v>
      </c>
      <c r="AZ122" s="296">
        <f>+BB119/AU119</f>
        <v>0</v>
      </c>
      <c r="BA122" s="97"/>
      <c r="BB122" s="98"/>
      <c r="BC122" s="96" t="s">
        <v>22</v>
      </c>
      <c r="BD122" s="268" t="s">
        <v>20</v>
      </c>
      <c r="BE122" s="272">
        <v>100</v>
      </c>
      <c r="BF122" s="272"/>
      <c r="BG122" s="274" t="s">
        <v>21</v>
      </c>
      <c r="BH122" s="296">
        <f>+BJ119/BC119</f>
        <v>0.27777777777777779</v>
      </c>
      <c r="BI122" s="97"/>
      <c r="BJ122" s="98"/>
      <c r="BK122" s="96" t="s">
        <v>22</v>
      </c>
      <c r="BL122" s="268" t="s">
        <v>20</v>
      </c>
      <c r="BM122" s="272">
        <v>100</v>
      </c>
      <c r="BN122" s="272"/>
      <c r="BO122" s="274" t="s">
        <v>21</v>
      </c>
      <c r="BP122" s="296">
        <f>+BR119/BK119</f>
        <v>8.771929824561403E-2</v>
      </c>
      <c r="BQ122" s="97"/>
      <c r="BR122" s="98"/>
      <c r="BS122" s="32"/>
      <c r="BT122" s="32"/>
      <c r="BU122" s="32"/>
    </row>
    <row r="123" spans="1:73" ht="30" customHeight="1" thickBot="1" x14ac:dyDescent="0.3">
      <c r="A123" s="28"/>
      <c r="B123" s="28"/>
      <c r="C123" s="28"/>
      <c r="D123" s="28"/>
      <c r="E123" s="28"/>
      <c r="F123" s="299"/>
      <c r="G123" s="91" t="s">
        <v>16</v>
      </c>
      <c r="H123" s="269"/>
      <c r="I123" s="273"/>
      <c r="J123" s="273"/>
      <c r="K123" s="275"/>
      <c r="L123" s="277"/>
      <c r="M123" s="94"/>
      <c r="N123" s="95"/>
      <c r="O123" s="91" t="s">
        <v>16</v>
      </c>
      <c r="P123" s="269"/>
      <c r="Q123" s="273"/>
      <c r="R123" s="273"/>
      <c r="S123" s="275"/>
      <c r="T123" s="277"/>
      <c r="U123" s="94"/>
      <c r="V123" s="95"/>
      <c r="W123" s="91" t="s">
        <v>16</v>
      </c>
      <c r="X123" s="269"/>
      <c r="Y123" s="273"/>
      <c r="Z123" s="273"/>
      <c r="AA123" s="275"/>
      <c r="AB123" s="297"/>
      <c r="AC123" s="94"/>
      <c r="AD123" s="95"/>
      <c r="AE123" s="91" t="s">
        <v>16</v>
      </c>
      <c r="AF123" s="269"/>
      <c r="AG123" s="273"/>
      <c r="AH123" s="273"/>
      <c r="AI123" s="275"/>
      <c r="AJ123" s="297"/>
      <c r="AK123" s="94"/>
      <c r="AL123" s="95"/>
      <c r="AM123" s="91" t="s">
        <v>16</v>
      </c>
      <c r="AN123" s="269"/>
      <c r="AO123" s="273"/>
      <c r="AP123" s="273"/>
      <c r="AQ123" s="275"/>
      <c r="AR123" s="297"/>
      <c r="AS123" s="94"/>
      <c r="AT123" s="95"/>
      <c r="AU123" s="91" t="s">
        <v>16</v>
      </c>
      <c r="AV123" s="269"/>
      <c r="AW123" s="273"/>
      <c r="AX123" s="273"/>
      <c r="AY123" s="275"/>
      <c r="AZ123" s="297"/>
      <c r="BA123" s="94"/>
      <c r="BB123" s="95"/>
      <c r="BC123" s="91" t="s">
        <v>16</v>
      </c>
      <c r="BD123" s="269"/>
      <c r="BE123" s="273"/>
      <c r="BF123" s="273"/>
      <c r="BG123" s="275"/>
      <c r="BH123" s="297"/>
      <c r="BI123" s="94"/>
      <c r="BJ123" s="95"/>
      <c r="BK123" s="91" t="s">
        <v>16</v>
      </c>
      <c r="BL123" s="269"/>
      <c r="BM123" s="273"/>
      <c r="BN123" s="273"/>
      <c r="BO123" s="275"/>
      <c r="BP123" s="2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05" t="s">
        <v>13</v>
      </c>
      <c r="R126" s="305"/>
      <c r="S126" s="305"/>
      <c r="T126" s="305"/>
      <c r="U126" s="305"/>
      <c r="V126" s="305"/>
      <c r="W126" s="305"/>
      <c r="X126" s="305"/>
      <c r="Y126" s="305"/>
      <c r="Z126" s="305"/>
      <c r="AA126" s="305"/>
      <c r="AB126" s="305"/>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261"/>
      <c r="BE126" s="262"/>
      <c r="BF126" s="262"/>
      <c r="BG126" s="263"/>
      <c r="BH126" s="264"/>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306" t="s">
        <v>180</v>
      </c>
      <c r="AD127" s="306"/>
      <c r="AE127" s="306"/>
      <c r="AF127" s="306"/>
      <c r="AG127" s="306"/>
      <c r="AH127" s="306"/>
      <c r="AI127" s="306"/>
      <c r="AJ127" s="306"/>
      <c r="AK127" s="306"/>
      <c r="AL127" s="306"/>
      <c r="AM127" s="241"/>
      <c r="AN127" s="231"/>
      <c r="AO127" s="231"/>
      <c r="AP127" s="231"/>
      <c r="AQ127" s="231"/>
      <c r="AR127" s="28"/>
      <c r="AS127" s="28"/>
      <c r="AT127" s="28"/>
      <c r="AU127" s="28"/>
      <c r="AV127" s="28"/>
      <c r="AW127" s="28"/>
      <c r="AX127" s="28"/>
      <c r="AY127" s="28"/>
      <c r="AZ127" s="28"/>
      <c r="BA127" s="28"/>
      <c r="BB127" s="28"/>
      <c r="BC127" s="210"/>
      <c r="BD127" s="261"/>
      <c r="BE127" s="262"/>
      <c r="BF127" s="262"/>
      <c r="BG127" s="263"/>
      <c r="BH127" s="264"/>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10"/>
      <c r="AD128" s="310"/>
      <c r="AE128" s="310"/>
      <c r="AF128" s="310"/>
      <c r="AG128" s="310"/>
      <c r="AH128" s="310"/>
      <c r="AI128" s="310"/>
      <c r="AJ128" s="310"/>
      <c r="AK128" s="310"/>
      <c r="AL128" s="310"/>
      <c r="AM128" s="241"/>
      <c r="AN128" s="231"/>
      <c r="AO128" s="231"/>
      <c r="AP128" s="231"/>
      <c r="AQ128" s="231"/>
      <c r="AR128" s="28"/>
      <c r="AS128" s="28"/>
      <c r="AT128" s="28"/>
      <c r="AU128" s="28"/>
      <c r="AV128" s="28"/>
      <c r="AW128" s="28"/>
      <c r="AX128" s="28"/>
      <c r="AY128" s="28"/>
      <c r="AZ128" s="28"/>
      <c r="BA128" s="28"/>
      <c r="BB128" s="28"/>
      <c r="BC128" s="210"/>
      <c r="BD128" s="295"/>
      <c r="BE128" s="262"/>
      <c r="BF128" s="262"/>
      <c r="BG128" s="263"/>
      <c r="BH128" s="264"/>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5"/>
      <c r="BE129" s="262"/>
      <c r="BF129" s="262"/>
      <c r="BG129" s="263"/>
      <c r="BH129" s="264"/>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05" t="s">
        <v>14</v>
      </c>
      <c r="R130" s="305"/>
      <c r="S130" s="305"/>
      <c r="T130" s="305"/>
      <c r="U130" s="305"/>
      <c r="V130" s="305"/>
      <c r="W130" s="305"/>
      <c r="X130" s="305"/>
      <c r="Y130" s="305"/>
      <c r="Z130" s="305"/>
      <c r="AA130" s="305"/>
      <c r="AB130" s="305"/>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06" t="s">
        <v>181</v>
      </c>
      <c r="AD131" s="306"/>
      <c r="AE131" s="306"/>
      <c r="AF131" s="306"/>
      <c r="AG131" s="306"/>
      <c r="AH131" s="306"/>
      <c r="AI131" s="306"/>
      <c r="AJ131" s="306"/>
      <c r="AK131" s="306"/>
      <c r="AL131" s="306"/>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7"/>
      <c r="AD132" s="307"/>
      <c r="AE132" s="307"/>
      <c r="AF132" s="307"/>
      <c r="AG132" s="307"/>
      <c r="AH132" s="307"/>
      <c r="AI132" s="307"/>
      <c r="AJ132" s="307"/>
      <c r="AK132" s="307"/>
      <c r="AL132" s="307"/>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3" stopIfTrue="1" operator="notEqual">
      <formula>0</formula>
    </cfRule>
  </conditionalFormatting>
  <conditionalFormatting sqref="BE122 BG122 BC120:BJ120">
    <cfRule type="cellIs" dxfId="159" priority="601" stopIfTrue="1" operator="notEqual">
      <formula>0</formula>
    </cfRule>
  </conditionalFormatting>
  <conditionalFormatting sqref="AO122 AQ122:AR122 AM120:AT120">
    <cfRule type="cellIs" dxfId="158" priority="600" stopIfTrue="1" operator="notEqual">
      <formula>0</formula>
    </cfRule>
  </conditionalFormatting>
  <conditionalFormatting sqref="Y122 AA122:AB122 W120:AD120">
    <cfRule type="cellIs" dxfId="157" priority="599" stopIfTrue="1" operator="notEqual">
      <formula>0</formula>
    </cfRule>
  </conditionalFormatting>
  <conditionalFormatting sqref="S122 S120:T120 Q122 O120:Q120">
    <cfRule type="cellIs" dxfId="156" priority="598" stopIfTrue="1" operator="notEqual">
      <formula>0</formula>
    </cfRule>
  </conditionalFormatting>
  <conditionalFormatting sqref="BH122">
    <cfRule type="cellIs" dxfId="155" priority="597" stopIfTrue="1" operator="notEqual">
      <formula>0</formula>
    </cfRule>
  </conditionalFormatting>
  <conditionalFormatting sqref="AO101:AS101 AQ79:AS79 AO88:AS88 AO90:AS90 AS95 AO112:AS115 AO117:AS117">
    <cfRule type="cellIs" dxfId="154" priority="359" stopIfTrue="1" operator="notEqual">
      <formula>0</formula>
    </cfRule>
  </conditionalFormatting>
  <conditionalFormatting sqref="V75 AD75 AL75 AT75 N75">
    <cfRule type="cellIs" dxfId="153" priority="282" stopIfTrue="1" operator="notEqual">
      <formula>0</formula>
    </cfRule>
  </conditionalFormatting>
  <conditionalFormatting sqref="V69 AD69 AL69 AT69 N69">
    <cfRule type="cellIs" dxfId="152" priority="286" stopIfTrue="1" operator="notEqual">
      <formula>0</formula>
    </cfRule>
  </conditionalFormatting>
  <conditionalFormatting sqref="V72 AD72 AL72 AT72 N72">
    <cfRule type="cellIs" dxfId="151" priority="284" stopIfTrue="1" operator="notEqual">
      <formula>0</formula>
    </cfRule>
  </conditionalFormatting>
  <conditionalFormatting sqref="BB75">
    <cfRule type="cellIs" dxfId="150" priority="283" stopIfTrue="1" operator="notEqual">
      <formula>0</formula>
    </cfRule>
  </conditionalFormatting>
  <conditionalFormatting sqref="V34 AD34 AL34 AT34 N34">
    <cfRule type="cellIs" dxfId="149" priority="295" stopIfTrue="1" operator="notEqual">
      <formula>0</formula>
    </cfRule>
  </conditionalFormatting>
  <conditionalFormatting sqref="V38 AD38 AL38 AT38 N38">
    <cfRule type="cellIs" dxfId="148" priority="294" stopIfTrue="1" operator="notEqual">
      <formula>0</formula>
    </cfRule>
  </conditionalFormatting>
  <conditionalFormatting sqref="V47 AD47 AL47 AT47 N47">
    <cfRule type="cellIs" dxfId="147" priority="293" stopIfTrue="1" operator="notEqual">
      <formula>0</formula>
    </cfRule>
  </conditionalFormatting>
  <conditionalFormatting sqref="V66 AD66 AL66 AT66 N66">
    <cfRule type="cellIs" dxfId="146" priority="292" stopIfTrue="1" operator="notEqual">
      <formula>0</formula>
    </cfRule>
  </conditionalFormatting>
  <conditionalFormatting sqref="V42 AD42 AL42 AT42 N42">
    <cfRule type="cellIs" dxfId="145" priority="291" stopIfTrue="1" operator="notEqual">
      <formula>0</formula>
    </cfRule>
  </conditionalFormatting>
  <conditionalFormatting sqref="V58 AD58 AL58 AT58 N58">
    <cfRule type="cellIs" dxfId="144" priority="290" stopIfTrue="1" operator="notEqual">
      <formula>0</formula>
    </cfRule>
  </conditionalFormatting>
  <conditionalFormatting sqref="V54 AD54 AL54 AT54 N54">
    <cfRule type="cellIs" dxfId="143" priority="289" stopIfTrue="1" operator="notEqual">
      <formula>0</formula>
    </cfRule>
  </conditionalFormatting>
  <conditionalFormatting sqref="V61 AD61 AL61 AT61 N61">
    <cfRule type="cellIs" dxfId="142" priority="288" stopIfTrue="1" operator="notEqual">
      <formula>0</formula>
    </cfRule>
  </conditionalFormatting>
  <conditionalFormatting sqref="BB69">
    <cfRule type="cellIs" dxfId="141" priority="287" stopIfTrue="1" operator="notEqual">
      <formula>0</formula>
    </cfRule>
  </conditionalFormatting>
  <conditionalFormatting sqref="BB72">
    <cfRule type="cellIs" dxfId="140" priority="285" stopIfTrue="1" operator="notEqual">
      <formula>0</formula>
    </cfRule>
  </conditionalFormatting>
  <conditionalFormatting sqref="Q117:U117">
    <cfRule type="cellIs" dxfId="139" priority="274" stopIfTrue="1" operator="notEqual">
      <formula>0</formula>
    </cfRule>
  </conditionalFormatting>
  <conditionalFormatting sqref="P90">
    <cfRule type="cellIs" dxfId="138" priority="234" stopIfTrue="1" operator="notEqual">
      <formula>0</formula>
    </cfRule>
  </conditionalFormatting>
  <conditionalFormatting sqref="AO79:AP79">
    <cfRule type="cellIs" dxfId="137" priority="249" stopIfTrue="1" operator="notEqual">
      <formula>0</formula>
    </cfRule>
  </conditionalFormatting>
  <conditionalFormatting sqref="AO81:AS81">
    <cfRule type="cellIs" dxfId="136" priority="246" stopIfTrue="1" operator="notEqual">
      <formula>0</formula>
    </cfRule>
  </conditionalFormatting>
  <conditionalFormatting sqref="AO86:AS86">
    <cfRule type="cellIs" dxfId="135" priority="238" stopIfTrue="1" operator="notEqual">
      <formula>0</formula>
    </cfRule>
  </conditionalFormatting>
  <conditionalFormatting sqref="AO102:AS102">
    <cfRule type="cellIs" dxfId="134" priority="213" stopIfTrue="1" operator="notEqual">
      <formula>0</formula>
    </cfRule>
  </conditionalFormatting>
  <conditionalFormatting sqref="Q102:U102">
    <cfRule type="cellIs" dxfId="133" priority="214" stopIfTrue="1" operator="notEqual">
      <formula>0</formula>
    </cfRule>
  </conditionalFormatting>
  <conditionalFormatting sqref="P93">
    <cfRule type="cellIs" dxfId="132" priority="228" stopIfTrue="1" operator="notEqual">
      <formula>0</formula>
    </cfRule>
  </conditionalFormatting>
  <conditionalFormatting sqref="P94:U94">
    <cfRule type="cellIs" dxfId="131" priority="226" stopIfTrue="1" operator="notEqual">
      <formula>0</formula>
    </cfRule>
  </conditionalFormatting>
  <conditionalFormatting sqref="AO95:AR95">
    <cfRule type="cellIs" dxfId="130" priority="224" stopIfTrue="1" operator="notEqual">
      <formula>0</formula>
    </cfRule>
  </conditionalFormatting>
  <conditionalFormatting sqref="P99:U99">
    <cfRule type="cellIs" dxfId="129" priority="219" stopIfTrue="1" operator="notEqual">
      <formula>0</formula>
    </cfRule>
  </conditionalFormatting>
  <conditionalFormatting sqref="AO99:AS99">
    <cfRule type="cellIs" dxfId="128" priority="218" stopIfTrue="1" operator="notEqual">
      <formula>0</formula>
    </cfRule>
  </conditionalFormatting>
  <conditionalFormatting sqref="AO100:AS100">
    <cfRule type="cellIs" dxfId="127" priority="216" stopIfTrue="1" operator="notEqual">
      <formula>0</formula>
    </cfRule>
  </conditionalFormatting>
  <conditionalFormatting sqref="P101">
    <cfRule type="cellIs" dxfId="126" priority="215" stopIfTrue="1" operator="notEqual">
      <formula>0</formula>
    </cfRule>
  </conditionalFormatting>
  <conditionalFormatting sqref="AO107:AS107">
    <cfRule type="cellIs" dxfId="125" priority="203" stopIfTrue="1" operator="notEqual">
      <formula>0</formula>
    </cfRule>
  </conditionalFormatting>
  <conditionalFormatting sqref="P111:U111">
    <cfRule type="cellIs" dxfId="124" priority="198" stopIfTrue="1" operator="notEqual">
      <formula>0</formula>
    </cfRule>
  </conditionalFormatting>
  <conditionalFormatting sqref="AS105">
    <cfRule type="cellIs" dxfId="123" priority="190" stopIfTrue="1" operator="notEqual">
      <formula>0</formula>
    </cfRule>
  </conditionalFormatting>
  <conditionalFormatting sqref="AP105:AR105">
    <cfRule type="cellIs" dxfId="122" priority="189" stopIfTrue="1" operator="notEqual">
      <formula>0</formula>
    </cfRule>
  </conditionalFormatting>
  <conditionalFormatting sqref="P105:U105">
    <cfRule type="cellIs" dxfId="121" priority="191" stopIfTrue="1" operator="notEqual">
      <formula>0</formula>
    </cfRule>
  </conditionalFormatting>
  <conditionalFormatting sqref="P102">
    <cfRule type="cellIs" dxfId="120" priority="188" stopIfTrue="1" operator="notEqual">
      <formula>0</formula>
    </cfRule>
  </conditionalFormatting>
  <conditionalFormatting sqref="P117">
    <cfRule type="cellIs" dxfId="119" priority="187" stopIfTrue="1" operator="notEqual">
      <formula>0</formula>
    </cfRule>
  </conditionalFormatting>
  <conditionalFormatting sqref="P97:U97">
    <cfRule type="cellIs" dxfId="118" priority="181" stopIfTrue="1" operator="notEqual">
      <formula>0</formula>
    </cfRule>
  </conditionalFormatting>
  <conditionalFormatting sqref="AS106">
    <cfRule type="cellIs" dxfId="117" priority="179" stopIfTrue="1" operator="notEqual">
      <formula>0</formula>
    </cfRule>
  </conditionalFormatting>
  <conditionalFormatting sqref="AR106">
    <cfRule type="cellIs" dxfId="116" priority="178" stopIfTrue="1" operator="notEqual">
      <formula>0</formula>
    </cfRule>
  </conditionalFormatting>
  <conditionalFormatting sqref="P114:U114">
    <cfRule type="cellIs" dxfId="115" priority="176" stopIfTrue="1" operator="notEqual">
      <formula>0</formula>
    </cfRule>
  </conditionalFormatting>
  <conditionalFormatting sqref="R81:U81">
    <cfRule type="cellIs" dxfId="114" priority="175" stopIfTrue="1" operator="notEqual">
      <formula>0</formula>
    </cfRule>
  </conditionalFormatting>
  <conditionalFormatting sqref="U73 S74:U74">
    <cfRule type="cellIs" dxfId="113" priority="174" stopIfTrue="1" operator="notEqual">
      <formula>0</formula>
    </cfRule>
  </conditionalFormatting>
  <conditionalFormatting sqref="S73:T73">
    <cfRule type="cellIs" dxfId="112" priority="173" stopIfTrue="1" operator="notEqual">
      <formula>0</formula>
    </cfRule>
  </conditionalFormatting>
  <conditionalFormatting sqref="P107:U107">
    <cfRule type="cellIs" dxfId="111" priority="171" stopIfTrue="1" operator="notEqual">
      <formula>0</formula>
    </cfRule>
  </conditionalFormatting>
  <conditionalFormatting sqref="AO78:AS78">
    <cfRule type="cellIs" dxfId="110" priority="166" stopIfTrue="1" operator="notEqual">
      <formula>0</formula>
    </cfRule>
  </conditionalFormatting>
  <conditionalFormatting sqref="AS59:AS60">
    <cfRule type="cellIs" dxfId="109" priority="149" stopIfTrue="1" operator="notEqual">
      <formula>0</formula>
    </cfRule>
  </conditionalFormatting>
  <conditionalFormatting sqref="AO89:AS89">
    <cfRule type="cellIs" dxfId="108" priority="143" stopIfTrue="1" operator="notEqual">
      <formula>0</formula>
    </cfRule>
  </conditionalFormatting>
  <conditionalFormatting sqref="AR91:AS91">
    <cfRule type="cellIs" dxfId="107" priority="141" stopIfTrue="1" operator="notEqual">
      <formula>0</formula>
    </cfRule>
  </conditionalFormatting>
  <conditionalFormatting sqref="AO91:AQ91">
    <cfRule type="cellIs" dxfId="106" priority="140" stopIfTrue="1" operator="notEqual">
      <formula>0</formula>
    </cfRule>
  </conditionalFormatting>
  <conditionalFormatting sqref="P103:U103">
    <cfRule type="cellIs" dxfId="105" priority="134" stopIfTrue="1" operator="notEqual">
      <formula>0</formula>
    </cfRule>
  </conditionalFormatting>
  <conditionalFormatting sqref="AO103:AS103">
    <cfRule type="cellIs" dxfId="104" priority="133" stopIfTrue="1" operator="notEqual">
      <formula>0</formula>
    </cfRule>
  </conditionalFormatting>
  <conditionalFormatting sqref="U104">
    <cfRule type="cellIs" dxfId="103" priority="132" stopIfTrue="1" operator="notEqual">
      <formula>0</formula>
    </cfRule>
  </conditionalFormatting>
  <conditionalFormatting sqref="P104:T104">
    <cfRule type="cellIs" dxfId="102" priority="131" stopIfTrue="1" operator="notEqual">
      <formula>0</formula>
    </cfRule>
  </conditionalFormatting>
  <conditionalFormatting sqref="Y104:Z104">
    <cfRule type="cellIs" dxfId="101" priority="130" stopIfTrue="1" operator="notEqual">
      <formula>0</formula>
    </cfRule>
  </conditionalFormatting>
  <conditionalFormatting sqref="AS110">
    <cfRule type="cellIs" dxfId="100" priority="126" stopIfTrue="1" operator="notEqual">
      <formula>0</formula>
    </cfRule>
  </conditionalFormatting>
  <conditionalFormatting sqref="AO110:AR110">
    <cfRule type="cellIs" dxfId="99" priority="125" stopIfTrue="1" operator="notEqual">
      <formula>0</formula>
    </cfRule>
  </conditionalFormatting>
  <conditionalFormatting sqref="AO111:AS111">
    <cfRule type="cellIs" dxfId="98" priority="124" stopIfTrue="1" operator="notEqual">
      <formula>0</formula>
    </cfRule>
  </conditionalFormatting>
  <conditionalFormatting sqref="P112:U112">
    <cfRule type="cellIs" dxfId="97" priority="123" stopIfTrue="1" operator="notEqual">
      <formula>0</formula>
    </cfRule>
  </conditionalFormatting>
  <conditionalFormatting sqref="U92">
    <cfRule type="cellIs" dxfId="96" priority="119" stopIfTrue="1" operator="notEqual">
      <formula>0</formula>
    </cfRule>
  </conditionalFormatting>
  <conditionalFormatting sqref="Z92:AA92">
    <cfRule type="cellIs" dxfId="95" priority="117" stopIfTrue="1" operator="notEqual">
      <formula>0</formula>
    </cfRule>
  </conditionalFormatting>
  <conditionalFormatting sqref="AR92:AS92">
    <cfRule type="cellIs" dxfId="94" priority="116" stopIfTrue="1" operator="notEqual">
      <formula>0</formula>
    </cfRule>
  </conditionalFormatting>
  <conditionalFormatting sqref="AQ92">
    <cfRule type="cellIs" dxfId="93" priority="115" stopIfTrue="1" operator="notEqual">
      <formula>0</formula>
    </cfRule>
  </conditionalFormatting>
  <conditionalFormatting sqref="AS93">
    <cfRule type="cellIs" dxfId="92" priority="114" stopIfTrue="1" operator="notEqual">
      <formula>0</formula>
    </cfRule>
  </conditionalFormatting>
  <conditionalFormatting sqref="AO93:AR93">
    <cfRule type="cellIs" dxfId="91" priority="113" stopIfTrue="1" operator="notEqual">
      <formula>0</formula>
    </cfRule>
  </conditionalFormatting>
  <conditionalFormatting sqref="U108">
    <cfRule type="cellIs" dxfId="90" priority="112" stopIfTrue="1" operator="notEqual">
      <formula>0</formula>
    </cfRule>
  </conditionalFormatting>
  <conditionalFormatting sqref="P115:U115">
    <cfRule type="cellIs" dxfId="89" priority="110" stopIfTrue="1" operator="notEqual">
      <formula>0</formula>
    </cfRule>
  </conditionalFormatting>
  <conditionalFormatting sqref="U100">
    <cfRule type="cellIs" dxfId="88" priority="109" stopIfTrue="1" operator="notEqual">
      <formula>0</formula>
    </cfRule>
  </conditionalFormatting>
  <conditionalFormatting sqref="P25:U27">
    <cfRule type="cellIs" dxfId="87" priority="105" stopIfTrue="1" operator="notEqual">
      <formula>0</formula>
    </cfRule>
  </conditionalFormatting>
  <conditionalFormatting sqref="P24:U24">
    <cfRule type="cellIs" dxfId="86" priority="104" stopIfTrue="1" operator="notEqual">
      <formula>0</formula>
    </cfRule>
  </conditionalFormatting>
  <conditionalFormatting sqref="AO24:AS27">
    <cfRule type="cellIs" dxfId="85" priority="103" stopIfTrue="1" operator="notEqual">
      <formula>0</formula>
    </cfRule>
  </conditionalFormatting>
  <conditionalFormatting sqref="R87:U87">
    <cfRule type="cellIs" dxfId="84" priority="102" stopIfTrue="1" operator="notEqual">
      <formula>0</formula>
    </cfRule>
  </conditionalFormatting>
  <conditionalFormatting sqref="T39:U39">
    <cfRule type="cellIs" dxfId="83" priority="93" stopIfTrue="1" operator="notEqual">
      <formula>0</formula>
    </cfRule>
  </conditionalFormatting>
  <conditionalFormatting sqref="AR77:AS77">
    <cfRule type="cellIs" dxfId="82" priority="89" stopIfTrue="1" operator="notEqual">
      <formula>0</formula>
    </cfRule>
  </conditionalFormatting>
  <conditionalFormatting sqref="P109:U109">
    <cfRule type="cellIs" dxfId="81" priority="88" stopIfTrue="1" operator="notEqual">
      <formula>0</formula>
    </cfRule>
  </conditionalFormatting>
  <conditionalFormatting sqref="AO109:AS109">
    <cfRule type="cellIs" dxfId="80" priority="87" stopIfTrue="1" operator="notEqual">
      <formula>0</formula>
    </cfRule>
  </conditionalFormatting>
  <conditionalFormatting sqref="AO84:AS84">
    <cfRule type="cellIs" dxfId="79" priority="82" stopIfTrue="1" operator="notEqual">
      <formula>0</formula>
    </cfRule>
  </conditionalFormatting>
  <conditionalFormatting sqref="BE128 BG128:BH128 BC126:BJ126">
    <cfRule type="cellIs" dxfId="78" priority="81" stopIfTrue="1" operator="notEqual">
      <formula>0</formula>
    </cfRule>
  </conditionalFormatting>
  <conditionalFormatting sqref="AO83:AS83">
    <cfRule type="cellIs" dxfId="77" priority="80" stopIfTrue="1" operator="notEqual">
      <formula>0</formula>
    </cfRule>
  </conditionalFormatting>
  <conditionalFormatting sqref="P30:U33">
    <cfRule type="cellIs" dxfId="76" priority="79" stopIfTrue="1" operator="notEqual">
      <formula>0</formula>
    </cfRule>
  </conditionalFormatting>
  <conditionalFormatting sqref="P29:U29">
    <cfRule type="cellIs" dxfId="75" priority="78" stopIfTrue="1" operator="notEqual">
      <formula>0</formula>
    </cfRule>
  </conditionalFormatting>
  <conditionalFormatting sqref="AO29:AS33">
    <cfRule type="cellIs" dxfId="74" priority="77" stopIfTrue="1" operator="notEqual">
      <formula>0</formula>
    </cfRule>
  </conditionalFormatting>
  <conditionalFormatting sqref="P35:U37">
    <cfRule type="cellIs" dxfId="73" priority="76" stopIfTrue="1" operator="notEqual">
      <formula>0</formula>
    </cfRule>
  </conditionalFormatting>
  <conditionalFormatting sqref="P44:U46">
    <cfRule type="cellIs" dxfId="72" priority="75" stopIfTrue="1" operator="notEqual">
      <formula>0</formula>
    </cfRule>
  </conditionalFormatting>
  <conditionalFormatting sqref="P43:U43">
    <cfRule type="cellIs" dxfId="71" priority="74" stopIfTrue="1" operator="notEqual">
      <formula>0</formula>
    </cfRule>
  </conditionalFormatting>
  <conditionalFormatting sqref="AO43:AS46">
    <cfRule type="cellIs" dxfId="70" priority="73" stopIfTrue="1" operator="notEqual">
      <formula>0</formula>
    </cfRule>
  </conditionalFormatting>
  <conditionalFormatting sqref="P40:S41">
    <cfRule type="cellIs" dxfId="69" priority="72" stopIfTrue="1" operator="notEqual">
      <formula>0</formula>
    </cfRule>
  </conditionalFormatting>
  <conditionalFormatting sqref="S39">
    <cfRule type="cellIs" dxfId="68" priority="71" stopIfTrue="1" operator="notEqual">
      <formula>0</formula>
    </cfRule>
  </conditionalFormatting>
  <conditionalFormatting sqref="P39:R39">
    <cfRule type="cellIs" dxfId="67" priority="70" stopIfTrue="1" operator="notEqual">
      <formula>0</formula>
    </cfRule>
  </conditionalFormatting>
  <conditionalFormatting sqref="P48:U48">
    <cfRule type="cellIs" dxfId="66" priority="69" stopIfTrue="1" operator="notEqual">
      <formula>0</formula>
    </cfRule>
  </conditionalFormatting>
  <conditionalFormatting sqref="P49:U53">
    <cfRule type="cellIs" dxfId="65" priority="68" stopIfTrue="1" operator="notEqual">
      <formula>0</formula>
    </cfRule>
  </conditionalFormatting>
  <conditionalFormatting sqref="AO48:AS48">
    <cfRule type="cellIs" dxfId="64" priority="67" stopIfTrue="1" operator="notEqual">
      <formula>0</formula>
    </cfRule>
  </conditionalFormatting>
  <conditionalFormatting sqref="AO49:AS53">
    <cfRule type="cellIs" dxfId="63" priority="66" stopIfTrue="1" operator="notEqual">
      <formula>0</formula>
    </cfRule>
  </conditionalFormatting>
  <conditionalFormatting sqref="P56:U57">
    <cfRule type="cellIs" dxfId="62" priority="65" stopIfTrue="1" operator="notEqual">
      <formula>0</formula>
    </cfRule>
  </conditionalFormatting>
  <conditionalFormatting sqref="P55:U55">
    <cfRule type="cellIs" dxfId="61" priority="64" stopIfTrue="1" operator="notEqual">
      <formula>0</formula>
    </cfRule>
  </conditionalFormatting>
  <conditionalFormatting sqref="AP55:AS55 AO57:AS57 AQ56:AS56 AO55:AO56">
    <cfRule type="cellIs" dxfId="60" priority="63" stopIfTrue="1" operator="notEqual">
      <formula>0</formula>
    </cfRule>
  </conditionalFormatting>
  <conditionalFormatting sqref="P60:U60">
    <cfRule type="cellIs" dxfId="59" priority="62" stopIfTrue="1" operator="notEqual">
      <formula>0</formula>
    </cfRule>
  </conditionalFormatting>
  <conditionalFormatting sqref="P59:U59">
    <cfRule type="cellIs" dxfId="58" priority="61" stopIfTrue="1" operator="notEqual">
      <formula>0</formula>
    </cfRule>
  </conditionalFormatting>
  <conditionalFormatting sqref="AO59:AR60">
    <cfRule type="cellIs" dxfId="57" priority="60" stopIfTrue="1" operator="notEqual">
      <formula>0</formula>
    </cfRule>
  </conditionalFormatting>
  <conditionalFormatting sqref="P63:U65">
    <cfRule type="cellIs" dxfId="56" priority="59" stopIfTrue="1" operator="notEqual">
      <formula>0</formula>
    </cfRule>
  </conditionalFormatting>
  <conditionalFormatting sqref="P62:U62">
    <cfRule type="cellIs" dxfId="55" priority="58" stopIfTrue="1" operator="notEqual">
      <formula>0</formula>
    </cfRule>
  </conditionalFormatting>
  <conditionalFormatting sqref="AO62:AS65">
    <cfRule type="cellIs" dxfId="54" priority="57" stopIfTrue="1" operator="notEqual">
      <formula>0</formula>
    </cfRule>
  </conditionalFormatting>
  <conditionalFormatting sqref="T67:U67 P68:U68">
    <cfRule type="cellIs" dxfId="53" priority="56" stopIfTrue="1" operator="notEqual">
      <formula>0</formula>
    </cfRule>
  </conditionalFormatting>
  <conditionalFormatting sqref="P67:S67">
    <cfRule type="cellIs" dxfId="52" priority="55" stopIfTrue="1" operator="notEqual">
      <formula>0</formula>
    </cfRule>
  </conditionalFormatting>
  <conditionalFormatting sqref="AO67:AS68">
    <cfRule type="cellIs" dxfId="51" priority="54" stopIfTrue="1" operator="notEqual">
      <formula>0</formula>
    </cfRule>
  </conditionalFormatting>
  <conditionalFormatting sqref="P74:R74">
    <cfRule type="cellIs" dxfId="50" priority="53" stopIfTrue="1" operator="notEqual">
      <formula>0</formula>
    </cfRule>
  </conditionalFormatting>
  <conditionalFormatting sqref="P73:R73">
    <cfRule type="cellIs" dxfId="49" priority="52" stopIfTrue="1" operator="notEqual">
      <formula>0</formula>
    </cfRule>
  </conditionalFormatting>
  <conditionalFormatting sqref="P77:U77">
    <cfRule type="cellIs" dxfId="48" priority="51" stopIfTrue="1" operator="notEqual">
      <formula>0</formula>
    </cfRule>
  </conditionalFormatting>
  <conditionalFormatting sqref="AO77:AQ77">
    <cfRule type="cellIs" dxfId="47" priority="50" stopIfTrue="1" operator="notEqual">
      <formula>0</formula>
    </cfRule>
  </conditionalFormatting>
  <conditionalFormatting sqref="P78:U78">
    <cfRule type="cellIs" dxfId="46" priority="49" stopIfTrue="1" operator="notEqual">
      <formula>0</formula>
    </cfRule>
  </conditionalFormatting>
  <conditionalFormatting sqref="Q79">
    <cfRule type="cellIs" dxfId="45" priority="48" stopIfTrue="1" operator="notEqual">
      <formula>0</formula>
    </cfRule>
  </conditionalFormatting>
  <conditionalFormatting sqref="P79">
    <cfRule type="cellIs" dxfId="44" priority="47" stopIfTrue="1" operator="notEqual">
      <formula>0</formula>
    </cfRule>
  </conditionalFormatting>
  <conditionalFormatting sqref="P81:Q81">
    <cfRule type="cellIs" dxfId="43" priority="46" stopIfTrue="1" operator="notEqual">
      <formula>0</formula>
    </cfRule>
  </conditionalFormatting>
  <conditionalFormatting sqref="P82:U82">
    <cfRule type="cellIs" dxfId="42" priority="45" stopIfTrue="1" operator="notEqual">
      <formula>0</formula>
    </cfRule>
  </conditionalFormatting>
  <conditionalFormatting sqref="AR82:AS82">
    <cfRule type="cellIs" dxfId="41" priority="44" stopIfTrue="1" operator="notEqual">
      <formula>0</formula>
    </cfRule>
  </conditionalFormatting>
  <conditionalFormatting sqref="AO82:AQ82">
    <cfRule type="cellIs" dxfId="40" priority="43" stopIfTrue="1" operator="notEqual">
      <formula>0</formula>
    </cfRule>
  </conditionalFormatting>
  <conditionalFormatting sqref="P83:U83">
    <cfRule type="cellIs" dxfId="39" priority="42" stopIfTrue="1" operator="notEqual">
      <formula>0</formula>
    </cfRule>
  </conditionalFormatting>
  <conditionalFormatting sqref="P84:U84">
    <cfRule type="cellIs" dxfId="38" priority="41" stopIfTrue="1" operator="notEqual">
      <formula>0</formula>
    </cfRule>
  </conditionalFormatting>
  <conditionalFormatting sqref="P85:U85">
    <cfRule type="cellIs" dxfId="37" priority="40" stopIfTrue="1" operator="notEqual">
      <formula>0</formula>
    </cfRule>
  </conditionalFormatting>
  <conditionalFormatting sqref="AO85:AS85">
    <cfRule type="cellIs" dxfId="36" priority="39" stopIfTrue="1" operator="notEqual">
      <formula>0</formula>
    </cfRule>
  </conditionalFormatting>
  <conditionalFormatting sqref="Q86:U86">
    <cfRule type="cellIs" dxfId="35" priority="38" stopIfTrue="1" operator="notEqual">
      <formula>0</formula>
    </cfRule>
  </conditionalFormatting>
  <conditionalFormatting sqref="P86">
    <cfRule type="cellIs" dxfId="34" priority="37" stopIfTrue="1" operator="notEqual">
      <formula>0</formula>
    </cfRule>
  </conditionalFormatting>
  <conditionalFormatting sqref="P87:Q87">
    <cfRule type="cellIs" dxfId="33" priority="36" stopIfTrue="1" operator="notEqual">
      <formula>0</formula>
    </cfRule>
  </conditionalFormatting>
  <conditionalFormatting sqref="AO87:AS87">
    <cfRule type="cellIs" dxfId="32" priority="35" stopIfTrue="1" operator="notEqual">
      <formula>0</formula>
    </cfRule>
  </conditionalFormatting>
  <conditionalFormatting sqref="U89">
    <cfRule type="cellIs" dxfId="31" priority="34" stopIfTrue="1" operator="notEqual">
      <formula>0</formula>
    </cfRule>
  </conditionalFormatting>
  <conditionalFormatting sqref="P89:T89">
    <cfRule type="cellIs" dxfId="30" priority="33" stopIfTrue="1" operator="notEqual">
      <formula>0</formula>
    </cfRule>
  </conditionalFormatting>
  <conditionalFormatting sqref="P92:T92">
    <cfRule type="cellIs" dxfId="29" priority="32" stopIfTrue="1" operator="notEqual">
      <formula>0</formula>
    </cfRule>
  </conditionalFormatting>
  <conditionalFormatting sqref="AO92:AP92">
    <cfRule type="cellIs" dxfId="28" priority="31" stopIfTrue="1" operator="notEqual">
      <formula>0</formula>
    </cfRule>
  </conditionalFormatting>
  <conditionalFormatting sqref="P116:U116">
    <cfRule type="cellIs" dxfId="27" priority="30" stopIfTrue="1" operator="notEqual">
      <formula>0</formula>
    </cfRule>
  </conditionalFormatting>
  <conditionalFormatting sqref="AO116:AS116">
    <cfRule type="cellIs" dxfId="26" priority="29" stopIfTrue="1" operator="notEqual">
      <formula>0</formula>
    </cfRule>
  </conditionalFormatting>
  <conditionalFormatting sqref="AO94:AS94">
    <cfRule type="cellIs" dxfId="25" priority="28" stopIfTrue="1" operator="notEqual">
      <formula>0</formula>
    </cfRule>
  </conditionalFormatting>
  <conditionalFormatting sqref="AO97:AS97">
    <cfRule type="cellIs" dxfId="24" priority="25" stopIfTrue="1" operator="notEqual">
      <formula>0</formula>
    </cfRule>
  </conditionalFormatting>
  <conditionalFormatting sqref="P98:U98">
    <cfRule type="cellIs" dxfId="23" priority="24" stopIfTrue="1" operator="notEqual">
      <formula>0</formula>
    </cfRule>
  </conditionalFormatting>
  <conditionalFormatting sqref="AO98:AS98">
    <cfRule type="cellIs" dxfId="22" priority="23" stopIfTrue="1" operator="notEqual">
      <formula>0</formula>
    </cfRule>
  </conditionalFormatting>
  <conditionalFormatting sqref="P100:T100">
    <cfRule type="cellIs" dxfId="21" priority="22" stopIfTrue="1" operator="notEqual">
      <formula>0</formula>
    </cfRule>
  </conditionalFormatting>
  <conditionalFormatting sqref="AP104:AS104">
    <cfRule type="cellIs" dxfId="20" priority="21" stopIfTrue="1" operator="notEqual">
      <formula>0</formula>
    </cfRule>
  </conditionalFormatting>
  <conditionalFormatting sqref="AO104">
    <cfRule type="cellIs" dxfId="19" priority="20" stopIfTrue="1" operator="notEqual">
      <formula>0</formula>
    </cfRule>
  </conditionalFormatting>
  <conditionalFormatting sqref="AO105">
    <cfRule type="cellIs" dxfId="18" priority="19" stopIfTrue="1" operator="notEqual">
      <formula>0</formula>
    </cfRule>
  </conditionalFormatting>
  <conditionalFormatting sqref="Q106:T106">
    <cfRule type="cellIs" dxfId="17" priority="18" stopIfTrue="1" operator="notEqual">
      <formula>0</formula>
    </cfRule>
  </conditionalFormatting>
  <conditionalFormatting sqref="P106">
    <cfRule type="cellIs" dxfId="16" priority="17" stopIfTrue="1" operator="notEqual">
      <formula>0</formula>
    </cfRule>
  </conditionalFormatting>
  <conditionalFormatting sqref="AO106:AQ106">
    <cfRule type="cellIs" dxfId="15" priority="16" stopIfTrue="1" operator="notEqual">
      <formula>0</formula>
    </cfRule>
  </conditionalFormatting>
  <conditionalFormatting sqref="P16:U22">
    <cfRule type="cellIs" dxfId="14" priority="15" stopIfTrue="1" operator="notEqual">
      <formula>0</formula>
    </cfRule>
  </conditionalFormatting>
  <conditionalFormatting sqref="P15:U15">
    <cfRule type="cellIs" dxfId="13" priority="14" stopIfTrue="1" operator="notEqual">
      <formula>0</formula>
    </cfRule>
  </conditionalFormatting>
  <conditionalFormatting sqref="AO16:AS22">
    <cfRule type="cellIs" dxfId="12" priority="13" stopIfTrue="1" operator="notEqual">
      <formula>0</formula>
    </cfRule>
  </conditionalFormatting>
  <conditionalFormatting sqref="AO15:AS15">
    <cfRule type="cellIs" dxfId="11" priority="12" stopIfTrue="1" operator="notEqual">
      <formula>0</formula>
    </cfRule>
  </conditionalFormatting>
  <conditionalFormatting sqref="P91:U91">
    <cfRule type="cellIs" dxfId="10" priority="11" stopIfTrue="1" operator="notEqual">
      <formula>0</formula>
    </cfRule>
  </conditionalFormatting>
  <conditionalFormatting sqref="P108:T108">
    <cfRule type="cellIs" dxfId="9" priority="10" stopIfTrue="1" operator="notEqual">
      <formula>0</formula>
    </cfRule>
  </conditionalFormatting>
  <conditionalFormatting sqref="AO108:AS108">
    <cfRule type="cellIs" dxfId="8" priority="9" stopIfTrue="1" operator="notEqual">
      <formula>0</formula>
    </cfRule>
  </conditionalFormatting>
  <conditionalFormatting sqref="P110:U110">
    <cfRule type="cellIs" dxfId="7" priority="8" stopIfTrue="1" operator="notEqual">
      <formula>0</formula>
    </cfRule>
  </conditionalFormatting>
  <conditionalFormatting sqref="S80:U80">
    <cfRule type="cellIs" dxfId="6" priority="7" stopIfTrue="1" operator="notEqual">
      <formula>0</formula>
    </cfRule>
  </conditionalFormatting>
  <conditionalFormatting sqref="P80:R80">
    <cfRule type="cellIs" dxfId="5" priority="6" stopIfTrue="1" operator="notEqual">
      <formula>0</formula>
    </cfRule>
  </conditionalFormatting>
  <conditionalFormatting sqref="AO80:AS80">
    <cfRule type="cellIs" dxfId="4" priority="5" stopIfTrue="1" operator="notEqual">
      <formula>0</formula>
    </cfRule>
  </conditionalFormatting>
  <conditionalFormatting sqref="U70 P71:U71">
    <cfRule type="cellIs" dxfId="3" priority="3" stopIfTrue="1" operator="notEqual">
      <formula>0</formula>
    </cfRule>
  </conditionalFormatting>
  <conditionalFormatting sqref="P70:T70">
    <cfRule type="cellIs" dxfId="2" priority="4" stopIfTrue="1" operator="notEqual">
      <formula>0</formula>
    </cfRule>
  </conditionalFormatting>
  <conditionalFormatting sqref="P96:U96">
    <cfRule type="cellIs" dxfId="1" priority="2" stopIfTrue="1" operator="notEqual">
      <formula>0</formula>
    </cfRule>
  </conditionalFormatting>
  <conditionalFormatting sqref="AO96:AS96">
    <cfRule type="cellIs" dxfId="0" priority="1"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2023-09-04T19:17:07Z</dcterms:modified>
</cp:coreProperties>
</file>